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helbe_peiker_rmk_ee/Documents/Dokumendid/HELBE HANKED/HANKED/1. ETTEVALMISTAMISEL/306089_Allikanõmme MP_teed/"/>
    </mc:Choice>
  </mc:AlternateContent>
  <xr:revisionPtr revIDLastSave="4299" documentId="13_ncr:1_{527BB10C-8909-4436-9A7C-A24F53E7C016}" xr6:coauthVersionLast="47" xr6:coauthVersionMax="47" xr10:uidLastSave="{7ABB735D-6492-432B-84DB-187793801A0E}"/>
  <bookViews>
    <workbookView xWindow="-108" yWindow="-108" windowWidth="30936" windowHeight="16776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4" i="11" l="1"/>
  <c r="F301" i="11"/>
  <c r="F302" i="11"/>
  <c r="F303" i="11"/>
  <c r="F304" i="11"/>
  <c r="F305" i="11"/>
  <c r="F306" i="11"/>
  <c r="F307" i="11"/>
  <c r="F308" i="11"/>
  <c r="F309" i="11"/>
  <c r="F310" i="11"/>
  <c r="F221" i="11"/>
  <c r="F222" i="11"/>
  <c r="F223" i="11"/>
  <c r="F224" i="11"/>
  <c r="F225" i="11"/>
  <c r="F226" i="11"/>
  <c r="F227" i="11"/>
  <c r="F182" i="11"/>
  <c r="F183" i="11"/>
  <c r="F184" i="11"/>
  <c r="F185" i="11"/>
  <c r="F186" i="11"/>
  <c r="F187" i="11"/>
  <c r="F144" i="11"/>
  <c r="F145" i="11"/>
  <c r="F146" i="11"/>
  <c r="F147" i="11"/>
  <c r="F133" i="11"/>
  <c r="F134" i="11"/>
  <c r="F74" i="11"/>
  <c r="F85" i="11"/>
  <c r="F86" i="11"/>
  <c r="F87" i="11"/>
  <c r="F88" i="11"/>
  <c r="F50" i="11"/>
  <c r="F47" i="11"/>
  <c r="F48" i="11"/>
  <c r="F49" i="11"/>
  <c r="F313" i="11"/>
  <c r="F312" i="11"/>
  <c r="F300" i="11"/>
  <c r="F299" i="11"/>
  <c r="F298" i="11"/>
  <c r="F297" i="11"/>
  <c r="F296" i="11"/>
  <c r="F295" i="11"/>
  <c r="F294" i="11"/>
  <c r="F293" i="11"/>
  <c r="F292" i="11"/>
  <c r="F291" i="11"/>
  <c r="F290" i="11"/>
  <c r="F289" i="11"/>
  <c r="F288" i="11"/>
  <c r="F287" i="11"/>
  <c r="F286" i="11"/>
  <c r="F285" i="11"/>
  <c r="F284" i="11"/>
  <c r="F283" i="11"/>
  <c r="F282" i="11"/>
  <c r="F281" i="11"/>
  <c r="F280" i="11"/>
  <c r="F279" i="11"/>
  <c r="F278" i="11"/>
  <c r="F277" i="11"/>
  <c r="F276" i="11"/>
  <c r="F275" i="11"/>
  <c r="F274" i="11"/>
  <c r="F273" i="11"/>
  <c r="F272" i="11"/>
  <c r="F271" i="11"/>
  <c r="F270" i="11"/>
  <c r="F269" i="11"/>
  <c r="F268" i="11"/>
  <c r="F267" i="11"/>
  <c r="F266" i="11"/>
  <c r="F265" i="11"/>
  <c r="F264" i="11"/>
  <c r="F263" i="11"/>
  <c r="F262" i="11"/>
  <c r="F84" i="11"/>
  <c r="F83" i="11"/>
  <c r="F82" i="11"/>
  <c r="F81" i="11"/>
  <c r="F80" i="11"/>
  <c r="F79" i="11"/>
  <c r="F78" i="11"/>
  <c r="F77" i="11"/>
  <c r="F76" i="11"/>
  <c r="F75" i="11"/>
  <c r="F73" i="11"/>
  <c r="F259" i="11"/>
  <c r="F258" i="11"/>
  <c r="F256" i="11"/>
  <c r="F255" i="11"/>
  <c r="F254" i="11"/>
  <c r="F253" i="11"/>
  <c r="F252" i="11"/>
  <c r="F251" i="11"/>
  <c r="F250" i="11"/>
  <c r="F249" i="11"/>
  <c r="F248" i="11"/>
  <c r="F247" i="11"/>
  <c r="F246" i="11"/>
  <c r="F245" i="11"/>
  <c r="F244" i="11"/>
  <c r="F243" i="11"/>
  <c r="F242" i="11"/>
  <c r="F241" i="11"/>
  <c r="F240" i="11"/>
  <c r="F239" i="11"/>
  <c r="F238" i="11"/>
  <c r="F237" i="11"/>
  <c r="F236" i="11"/>
  <c r="F233" i="11"/>
  <c r="F232" i="11"/>
  <c r="F230" i="11"/>
  <c r="F229" i="11"/>
  <c r="F228" i="11"/>
  <c r="F220" i="11"/>
  <c r="F219" i="11"/>
  <c r="F218" i="11"/>
  <c r="F217" i="11"/>
  <c r="F216" i="11"/>
  <c r="F215" i="11"/>
  <c r="F214" i="11"/>
  <c r="F213" i="11"/>
  <c r="F212" i="11"/>
  <c r="F211" i="11"/>
  <c r="F210" i="11"/>
  <c r="F209" i="11"/>
  <c r="F208" i="11"/>
  <c r="F207" i="11"/>
  <c r="F206" i="11"/>
  <c r="F205" i="11"/>
  <c r="F204" i="11"/>
  <c r="F203" i="11"/>
  <c r="F202" i="11"/>
  <c r="F201" i="11"/>
  <c r="F200" i="11"/>
  <c r="F199" i="11"/>
  <c r="F198" i="11"/>
  <c r="F197" i="11"/>
  <c r="F196" i="11"/>
  <c r="F195" i="11"/>
  <c r="F234" i="11" l="1"/>
  <c r="F260" i="11"/>
  <c r="F42" i="11"/>
  <c r="F43" i="11"/>
  <c r="F44" i="11"/>
  <c r="F45" i="11"/>
  <c r="F46" i="11"/>
  <c r="F153" i="11" l="1"/>
  <c r="F192" i="11"/>
  <c r="F191" i="11"/>
  <c r="F189" i="11"/>
  <c r="F188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4" i="11"/>
  <c r="F163" i="11"/>
  <c r="F162" i="11"/>
  <c r="F161" i="11"/>
  <c r="F160" i="11"/>
  <c r="F159" i="11"/>
  <c r="F158" i="11"/>
  <c r="F157" i="11"/>
  <c r="F156" i="11"/>
  <c r="F152" i="11"/>
  <c r="F150" i="11"/>
  <c r="F149" i="11"/>
  <c r="F148" i="11"/>
  <c r="F143" i="11"/>
  <c r="F142" i="11"/>
  <c r="F141" i="11"/>
  <c r="F140" i="11"/>
  <c r="F139" i="11"/>
  <c r="F138" i="11"/>
  <c r="F137" i="11"/>
  <c r="F136" i="11"/>
  <c r="F135" i="11"/>
  <c r="F132" i="11"/>
  <c r="F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93" i="11" l="1"/>
  <c r="F154" i="11"/>
  <c r="F112" i="11" l="1"/>
  <c r="F111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52" i="11"/>
  <c r="F113" i="11" l="1"/>
  <c r="F94" i="11" l="1"/>
  <c r="F93" i="11"/>
  <c r="F91" i="11"/>
  <c r="F90" i="11"/>
  <c r="F89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95" i="11" l="1"/>
  <c r="F11" i="11"/>
  <c r="F12" i="11"/>
  <c r="F41" i="11"/>
  <c r="F40" i="11"/>
  <c r="F39" i="11"/>
  <c r="F38" i="11"/>
  <c r="F37" i="11"/>
  <c r="F36" i="11" l="1"/>
  <c r="F35" i="11"/>
  <c r="F34" i="11"/>
  <c r="F33" i="11"/>
  <c r="F32" i="11"/>
  <c r="F31" i="11"/>
  <c r="F20" i="11" l="1"/>
  <c r="F19" i="11"/>
  <c r="F21" i="11"/>
  <c r="F22" i="11"/>
  <c r="F23" i="11"/>
  <c r="F24" i="11"/>
  <c r="F25" i="11"/>
  <c r="F26" i="11"/>
  <c r="F27" i="11"/>
  <c r="F28" i="11"/>
  <c r="F29" i="11"/>
  <c r="F30" i="11"/>
  <c r="F54" i="11"/>
  <c r="F53" i="11"/>
  <c r="F18" i="11" l="1"/>
  <c r="F17" i="11"/>
  <c r="F16" i="11"/>
  <c r="F15" i="11"/>
  <c r="F14" i="11"/>
  <c r="F13" i="11"/>
  <c r="F10" i="11"/>
  <c r="F9" i="11"/>
  <c r="F55" i="11" l="1"/>
  <c r="E315" i="11" s="1"/>
</calcChain>
</file>

<file path=xl/sharedStrings.xml><?xml version="1.0" encoding="utf-8"?>
<sst xmlns="http://schemas.openxmlformats.org/spreadsheetml/2006/main" count="612" uniqueCount="174">
  <si>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</si>
  <si>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</si>
  <si>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</si>
  <si>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</si>
  <si>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</si>
  <si>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</si>
  <si>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</si>
  <si>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</si>
  <si>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</si>
  <si>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</si>
  <si>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</si>
  <si>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</si>
  <si>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</si>
  <si>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</si>
  <si>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</si>
  <si>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</si>
  <si>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Liiklusmärgi 341 "Massipiirang" komplekti paigaldamine koos lisateatetahvliga 891b "Välja arvatud RMK loal" (suurusgrupp 2)</t>
  </si>
  <si>
    <t>1 kompl.</t>
  </si>
  <si>
    <t>Ehitustööde ajaks ajutise liikluse korraldamine ja liiklusmärkide paigaldus</t>
  </si>
  <si>
    <t>Ehitusjärgne teeäärte niitmine poomniidukiga (min 2+2m)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</si>
  <si>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</si>
  <si>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</si>
  <si>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</si>
  <si>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</si>
  <si>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 xml:space="preserve">„Sissesõidu keeld”, nr 552 „Umbtee” ja avalikult kasutatavatel teedel tööde tegemiseks nõutavad liiklusskeemi kohased märgid </t>
  </si>
  <si>
    <t>ning lisaks kõik muud juhtumi põhised vajalikud ajutised liiklusmärgid</t>
  </si>
  <si>
    <t>tm</t>
  </si>
  <si>
    <t>m²</t>
  </si>
  <si>
    <t>Plastist ning muud kiirelt lagunematud sidusnöörid/võrgud on keelatud.</t>
  </si>
  <si>
    <t>Truupide mahamärkimine</t>
  </si>
  <si>
    <t>2 otsakut</t>
  </si>
  <si>
    <t>Tee rajatiste mahamärkimine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</si>
  <si>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</si>
  <si>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</si>
  <si>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</si>
  <si>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HK - hooldatava kuivenduskraavi kaeve, koos kaeve planeerimise (+vanad vallid, rööpad) ja ekspluatatsiooni eelsete töödega</t>
  </si>
  <si>
    <t>Kruusast teealuse ehitustööd koos tihendamisega H=20sm, Sorteeritud kruus, Positsioon nr. 4 (+materjal ja vedu karjäärist)</t>
  </si>
  <si>
    <t>Tee-elemendi katte ehitamine H=10cm, purustatud kruus, Positsioon nr. 6, koos tihendamisega (+materjal ja vedu karjäärist)</t>
  </si>
  <si>
    <t>Ehitusobjekti infotahvlite paigaldus (mõõtudega 1m x 1,5m) ja olemasolu</t>
  </si>
  <si>
    <t>Geotsekstiil (Deklareeritud tõmbetugevus MD/CMD ≥20 kN/m, 5,0 m lai, mittekootud), paigaldamine tihendatud ja profileeritud muldkehale</t>
  </si>
  <si>
    <t>Võsa, peenmetsa ja metsa raie, koondamine hunnikutesse ja kokkuvedu (1000m)</t>
  </si>
  <si>
    <t>RE - rekonstrueeritava eesvoolu kaeve, koos kaeve planeerimise (+vanad vallid, rööpad) ja ekspluatatsiooni eelsete töödega</t>
  </si>
  <si>
    <t>RK - rekonstrueeritava kuivenduskraavi kaeve, koos kaeve planeerimise (+vanad vallid, rööpad) ja ekspluatatsiooni eelsete töödega</t>
  </si>
  <si>
    <t>ET - ehitatava teekraavi kaeve, koos kaeve planeerimise (+vanad vallid, rööpad) ja ekspluatatsiooni eelsete töödega</t>
  </si>
  <si>
    <t>EN - ehitatava nõva kaeve, koos kaeve planeerimise (+vanad vallid, rööpad) ja ekspluatatsiooni eelsete töödega</t>
  </si>
  <si>
    <t>Tee-elemendi aluse ehitamine H=30cm, sorteeritud kruus, Positsioon nr. 4, koos tihendamisega (+materjal ja vedu karjäärist)</t>
  </si>
  <si>
    <t>Liiklusmärgi 221 "Anna teed" komplekti paigaldamine (suurusgrupp 2)</t>
  </si>
  <si>
    <t>HT - hooldatava teekraavi kaeve, koos kaeve planeerimise (+vanad vallid, rööpad) ja ekspluatatsiooni eelsete töödega</t>
  </si>
  <si>
    <t>Di=30 cm plasttorust veeviimari paigaldamine mullavalli alla, L= 8 m, koos MAO otsaku ehitamisega</t>
  </si>
  <si>
    <t>Teekatte taastamine, Purustatud kruus, Positsioon nr. 6, L=4,5m (+materjal ja vedu karjäärist)</t>
  </si>
  <si>
    <t>Settebasseini mahamärkimine</t>
  </si>
  <si>
    <t>m³</t>
  </si>
  <si>
    <t>Tee parameetrite ja -elementide mahamärkimine (telg, servad, kraavide siseservad)</t>
  </si>
  <si>
    <t>Kruusast teekatte ehitustööd koos tihendamisega, H=10sm, Purustatud kruus, Positsioon nr. 6, L=4,5m (+materjal ja vedu karjäärist)</t>
  </si>
  <si>
    <t>Tee-elemendi aluse ehitamine H=20cm, sorteeritud kruus, Positsioon nr. 4, koos tihendamisega (+materjal ja vedu karjäärist)</t>
  </si>
  <si>
    <t>Muldkeha ehitamine juurdeveetavast pinnasest (kruusliiv), H=20 cm (+materjal ja vedu karjäärist)</t>
  </si>
  <si>
    <t>Tee-elemendi katte ehitamine H=30cm, sorteeritud kruus, Positsioon nr. 4, koos tihendamisega (+materjal ja vedu karjäärist)</t>
  </si>
  <si>
    <t>Geotekstiili (Deklareeritud tõmbetugevus MD/CMD ≥20 kN/m, 5,0 m lai, mitte kootud kangas) paigaldamine tihendatud ja profileeritud muldkehale</t>
  </si>
  <si>
    <t>Lisa 1 - Hinnapakkumuse vorm hankes "Allikanõmme maaparandussüsteemi ning teede rekonstrueerimine ja ehitamine"</t>
  </si>
  <si>
    <t>Allikanõmme maaparandussüsteemi rekonstrueerimine</t>
  </si>
  <si>
    <t>565,3 ha</t>
  </si>
  <si>
    <t>Allikanõmme maaparandussüsteemi rekonstrueerimine kokku</t>
  </si>
  <si>
    <t>Korju tee (0,26 km) ehitamine kokku</t>
  </si>
  <si>
    <t>Korju tee (0,26 km) ehitamine</t>
  </si>
  <si>
    <t>Liiklusmärgi 644 "Korju tee" komplekti (2tk) paigaldamine</t>
  </si>
  <si>
    <t>Ännikse - Põdramaa tee (0,42 km) uuendamine</t>
  </si>
  <si>
    <t>Ännikse - Põdramaa tee (0,42 km) uuendamine kokku</t>
  </si>
  <si>
    <t>Meeltaru tee (2,52 km) uuendamine</t>
  </si>
  <si>
    <t>Meeltaru tee (2,52 km) uuendamine kokku</t>
  </si>
  <si>
    <t>Liiklusmärgi 644 "Meeltaru tee" komplekti (2tk) paigaldamine</t>
  </si>
  <si>
    <t>Kuluka tee (0,30 km) rekonstrueerimine</t>
  </si>
  <si>
    <t>Kuluka tee (0,30 km) rekonstrueerimine kokku</t>
  </si>
  <si>
    <t>Liiklusmärgi 644 "Kuluka tee" komplekti (2tk) paigaldamine</t>
  </si>
  <si>
    <t>Soo tee (0,66 km) rekonstrueerimine</t>
  </si>
  <si>
    <t>Soo tee (0,66 km) rekonstrueerimine kokku</t>
  </si>
  <si>
    <t>Liiklusmärgi 644 "Soo tee" komplekti (2tk) paigaldamine</t>
  </si>
  <si>
    <t>Sopaaugu tee (0,95 km) rekonstrueerimine</t>
  </si>
  <si>
    <t>Sopaaugu tee (0,95 km) rekonstrueerimine kokku</t>
  </si>
  <si>
    <t>Liiklusmärgi 644 "Sopaaugu tee" komplekti (2tk) paigaldamine</t>
  </si>
  <si>
    <t>Piio-Mustjala tee (1,664 km) rekonstrueerimine</t>
  </si>
  <si>
    <t>Piio-Mustjala tee (1,664 km) rekonstrueerimine kokku</t>
  </si>
  <si>
    <t>Liiklusmärgi 644 "Piio-Mustjala tee" komplekti (2tk) paigaldamine</t>
  </si>
  <si>
    <t>Riigitee nr 19101 Audru - Tõstamaa - Nurmsi km 63,165 Piio-Mustjala teele Transpordiameti nõuetele vastavad mahasõidukoha rajamine s.h.</t>
  </si>
  <si>
    <t>Riigitee nr 19134 Varbla - Väänja km 4,149 Kuluka teele Transpordiameti nõuetele vastavad mahasõidukoha rajamine s.h.</t>
  </si>
  <si>
    <t>Riigitee nr 19134 Varbla - Väänja km 2,660 Soo teele Transpordiameti nõuetele vastavad mahasõidukoha rajamine s.h.</t>
  </si>
  <si>
    <t>Riigitee nr 19134 Varbla - Väänja km 6,648 Meeltaru teele Transpordiameti nõuetele vastavad mahasõidukoha rajamine s.h.</t>
  </si>
  <si>
    <t>Riigitee nr 19134 Varbla - Väänja km 7,808 Korju teele Transpordiameti nõuetele vastavad mahasõidukoha rajamine s.h.</t>
  </si>
  <si>
    <t>Tee- ja kraavitrassi ning teerajatiste alune kändude juurimine ekskavaatoriga</t>
  </si>
  <si>
    <t>Koprapaisude likvideerimine 3 korda</t>
  </si>
  <si>
    <t>Settebasseini kaevamine, I-II gr. pinnas koos sette eemaldamine settebasseinist pärast kraavide valmimist, 2 korda ja tasandamine</t>
  </si>
  <si>
    <r>
      <t>m</t>
    </r>
    <r>
      <rPr>
        <vertAlign val="superscript"/>
        <sz val="8"/>
        <color indexed="8"/>
        <rFont val="Arial"/>
        <family val="2"/>
        <charset val="186"/>
      </rPr>
      <t>3</t>
    </r>
  </si>
  <si>
    <t>Kiviprisma ehitamine settebasseini (Kivid ø15-30 cm)</t>
  </si>
  <si>
    <t>Uute kraavide mahamärkimine</t>
  </si>
  <si>
    <t>RT - rekonstrueeritava teekraavi kaeve, koos kaeve planeerimise (+vanad vallid, rööpad) ja ekspluatatsiooni eelsete töödega</t>
  </si>
  <si>
    <t>Tuletõrjetiigi setetest puhastamine, I-II gr pinnas koos kaeve planeerimisega</t>
  </si>
  <si>
    <t>Veevõtukoha tähise paigaldamine tuletõrjetiigi juurde</t>
  </si>
  <si>
    <t>kompl</t>
  </si>
  <si>
    <t>Käsitsi kaevamine</t>
  </si>
  <si>
    <t>Nõlvajalami ja põhja kindlustamine tüüp. K (joon 1.2)</t>
  </si>
  <si>
    <r>
      <t>m</t>
    </r>
    <r>
      <rPr>
        <vertAlign val="superscript"/>
        <sz val="8"/>
        <color indexed="8"/>
        <rFont val="Arial"/>
        <family val="2"/>
        <charset val="186"/>
      </rPr>
      <t>2</t>
    </r>
  </si>
  <si>
    <t>Nõlvajalami ja põhja kindlustamine tüüp. Kkl (joon 1.2)</t>
  </si>
  <si>
    <t>Ehitusaegse setteekraani paigaldamine vt.tüüpjoon.</t>
  </si>
  <si>
    <t>ø40 cm plasttruubi torustiku, tüüp 40PT, ehitamine (profileeritud plasttoru, SN8)</t>
  </si>
  <si>
    <t>ø50 cm plasttruubi torustiku, tüüp 50PT, ehitamine (profileeritud plasttoru, SN8)</t>
  </si>
  <si>
    <t>ø60 cm plasttruubi torustiku, tüüp 60PT, ehitamine (profileeritud plasttoru, SN8)</t>
  </si>
  <si>
    <t>ø80 cm plasttruubi torustiku, tüüp 80PT, ehitamine (profileeritud plasttoru, SN8)</t>
  </si>
  <si>
    <t>ø100 cm plasttruubi torustiku, tüüp 100PT, ehitamine (profileeritud plasttoru, SN8)</t>
  </si>
  <si>
    <t xml:space="preserve">ø40 cm plasttruubi mattotsaku ehitamine (tüüp MAO) </t>
  </si>
  <si>
    <t xml:space="preserve">ø50 cm plasttruubi mattotsaku ehitamine (tüüp MAO) </t>
  </si>
  <si>
    <t xml:space="preserve">ø40 cm plasttruubi kiviotsaku kivikindlustusega ehitamine (tüüp KOK) </t>
  </si>
  <si>
    <t xml:space="preserve">ø50 cm plasttruubi kiviotsaku kivikindlustusega ehitamine (tüüp KOK) </t>
  </si>
  <si>
    <t xml:space="preserve">ø60 cm plasttruubi kiviotsaku kivikindlustusega ehitamine (tüüp KOK) </t>
  </si>
  <si>
    <t xml:space="preserve">ø80 cm plasttruubi kiviotsaku kivikindlustusega ehitamine (tüüp KOK) </t>
  </si>
  <si>
    <t xml:space="preserve">ø100 cm plasttruubi kiviotsaku kivikindlustusega ehitamine (tüüp KOK) </t>
  </si>
  <si>
    <t>ø50 cm truubitoru (plast) väljatõstmine ja utiliseerimine</t>
  </si>
  <si>
    <t>ø50 cm truubitoru (r/b) väljatõstmine ja utiliseerimine</t>
  </si>
  <si>
    <t>ø75 cm truubitoru (r/b) väljatõstmine ja utiliseerimine</t>
  </si>
  <si>
    <t>ø100 cm truubitoru (r/b) väljatõstmine ja utiliseerimine</t>
  </si>
  <si>
    <t>Truubi otsakute lammutamine ja utiliseerimine</t>
  </si>
  <si>
    <t>ø50 cm truubi setetest puhastamine, setet kuni 1/2ø</t>
  </si>
  <si>
    <t>Veejuhtme täide kruusliivaga (+materjal ja vedu karjäärist)</t>
  </si>
  <si>
    <t>Koordinaatidega seotud teostusjoonise koostamine (RMK nõuete kohane ja digitaalne) koos teedega Piio-Mustjala tee eraldi</t>
  </si>
  <si>
    <r>
      <t>Kasvupinnase eemaldamine (h</t>
    </r>
    <r>
      <rPr>
        <i/>
        <vertAlign val="subscript"/>
        <sz val="8"/>
        <rFont val="Arial"/>
        <family val="2"/>
        <charset val="186"/>
      </rPr>
      <t>keskm</t>
    </r>
    <r>
      <rPr>
        <i/>
        <sz val="8"/>
        <rFont val="Arial"/>
        <family val="2"/>
        <charset val="186"/>
      </rPr>
      <t>=10cm), Ehituseks sobimatu pinnase kaevandamine, Turba kaevandamine, Uute kraavide kaevamine</t>
    </r>
  </si>
  <si>
    <t>Muldkeha ehitamine juurdeveetavast pinnasest (kruusliiv)(k&gt;=0,5m/24h), (+materjal ja vedu karjäärist)</t>
  </si>
  <si>
    <t>Tee-elemendi Dreenikiht ehitamine H=20cm, sorteeritud kruus (k&gt;=1,0m/24h), koos tihendamisega (+materjal ja vedu karjäärist)</t>
  </si>
  <si>
    <t>Mulde aluspinna planeerimine ja tihendamine</t>
  </si>
  <si>
    <t>Olemasoleva katendi freesimine, h=4cm</t>
  </si>
  <si>
    <t>Killustikalus (lubjakivikillustik) fr 32/63 kiilutud fr 12/16 kuluga 25kg/m² ja kiilutud fr 8/12 kuluga 15kg/m² rajamine H=20sm (+materjal ja vedu karjäärist)</t>
  </si>
  <si>
    <t>Pikivuugi kruntimine vuugiliimiga (ülemine kiht), kulu 80g/m</t>
  </si>
  <si>
    <t>Vuugi kruntimine sitke naftabituumeniga (alumine kiht), kulu 100g/m</t>
  </si>
  <si>
    <t>Tihedast asfaltbetoonist AC 16 surf kiht, h=9cm katte rajamine (+materjal ja vedu)</t>
  </si>
  <si>
    <t>Peenarde kindlustamine (Purustatud kruusast Positsioon nr. 6) H=9sm (+materjal ja vedu karjäärist)</t>
  </si>
  <si>
    <t>Muru kasvualuse rajamine ja külv, h=10cm</t>
  </si>
  <si>
    <t>Tähispostide eemaldamine</t>
  </si>
  <si>
    <t>Konstruktsioonide eemaldamine (ol.ol.Asfalt)</t>
  </si>
  <si>
    <t>Ol.ol.mahasõidu likvideerimine</t>
  </si>
  <si>
    <t>Liiklusmärgi eemaldamine (koos postide, vundamendi jne)</t>
  </si>
  <si>
    <t>Kivihunniku likvideerimine</t>
  </si>
  <si>
    <t>kompl.</t>
  </si>
  <si>
    <t>Olemasoleva teemulde töötlemine profiili koos teekraede likvideerimisega ning mulde tihendamisega</t>
  </si>
  <si>
    <t>Teemulde ehitamine kohalikust pinnasest</t>
  </si>
  <si>
    <t>Teemulde töötlemine buldooseriga ja vedu muldesse</t>
  </si>
  <si>
    <t>Kruusast teealuse ehitustööd koos tihendamisega H=20/30sm, Sorteeritud kruus, Positsioon nr. 4 (+materjal ja vedu karjäärist)</t>
  </si>
  <si>
    <t>Mahasõidukoht M3 (L10R10) muldkeha ja katendi ehitamine koos tihendamisega (L=10 m, R=10 m) s.h.</t>
  </si>
  <si>
    <t>Tee-elemendi katte ehitamine H=30/40cm, sorteeritud kruus, Positsioon nr. 4, koos tihendamisega (+materjal ja vedu karjäärist)</t>
  </si>
  <si>
    <t>T-kujulise tagasipööramiskoha muldkeha ja katendi ehitamine koos tihendamisega s.h.</t>
  </si>
  <si>
    <t>Tee-elemendi aluse ehitamine H=20/30cm, sorteeritud kruus, Positsioon nr. 4, koos tihendamisega (+materjal ja vedu karjäärist)</t>
  </si>
  <si>
    <t>Teemulde laiendamine juurdeveetavast pinnasest (kruusliiv)(k&gt;=0,5m/24h), (+materjal ja vedu karjäärist)</t>
  </si>
  <si>
    <t>Mahasõidukoht M5 (L5R5) katendi ehitamine koos tihendamisega (L=5 m, R=5 m) s.h.</t>
  </si>
  <si>
    <t>Mahasõidukoht M1 (L20R10) katendi ehitamine ja uuendamine (L=20 m, R=10 m) s.h.</t>
  </si>
  <si>
    <t>Teede T-kujulise ristmiku R-T katendi ehitamine koos tihendamisega s.h.</t>
  </si>
  <si>
    <t>Tee-elemendi katte ehitamine H=10cm (Tiigi tee mahasõidu katte uuendamine), purustatud kruus, Positsioon nr. 6, koos tihendamisega (+materjal ja vedu karjäärist)</t>
  </si>
  <si>
    <t xml:space="preserve">Liiklusmärgi eemaldamine (koos postidega, vundamentidega jne) </t>
  </si>
  <si>
    <t>Uute kraavide (100, 101, 102) kaevamine, pinnase laialiajamine I-II gr, Kasvupinnase eemaldamine, h=10cm, Ehituseks sobimatu pinnase kaevandamine</t>
  </si>
  <si>
    <t xml:space="preserve">Olemasoleva teekraavi puhastamine </t>
  </si>
  <si>
    <t>Mulde aluspinna planeerimine ja tihendamine.</t>
  </si>
  <si>
    <t>Pikivuugi kruntimine vuugiliimiga (ülemine kiht), kulu 80 g/m</t>
  </si>
  <si>
    <t>Vuugi kruntimine sitke naftabituumeniga (alumine kiht), kulu 100 g/m</t>
  </si>
  <si>
    <t>Liiklusmärgi ümbertõstmine</t>
  </si>
  <si>
    <t>Ol. oleva ELA kaabli kaitsmine (poolitatav kaablikaitsetoru D75 1250N) sh markerpallid otstes</t>
  </si>
  <si>
    <t>Muru kasvualuse rajamine ja muru külv,  h=10cm</t>
  </si>
  <si>
    <t>Teetrassi ja teerajatiste alune kändude juurimine ekskavaatoriga, kesktihe mets</t>
  </si>
  <si>
    <t>Teetrassi ja teerajatiste alune kändude juurimine ekskavaatoriga, tihe mets</t>
  </si>
  <si>
    <t>Truupide mahamärkimine.</t>
  </si>
  <si>
    <t>Ø 40 cm truubitoru väljatõstmine ja utiliseerimine</t>
  </si>
  <si>
    <t>Ø 40 cm truubiotsaku lammutus ja utiliseerimine.</t>
  </si>
  <si>
    <t>Tee parameetrite- ja elementide mahamärkimine (telg, servad, kraavi siseservad)</t>
  </si>
  <si>
    <t xml:space="preserve">Ol.oleva maapinna tasandamine ja töötlemine buld-ga ühtlaseks aluseks  </t>
  </si>
  <si>
    <t xml:space="preserve">Ol.oleva maapinna tasandamisel saadud aluse profileerimine ja tihendamine  </t>
  </si>
  <si>
    <t>Mahasõidukoha M5 muldkeha ja katendi ehitamine (4,0m,L=5m, R=5m) s.h.</t>
  </si>
  <si>
    <t>Muldkeha ehitamine juurdeveetavast pinnasest (kruusliiv), H=30 cm (+materjal ja vedu karjäärist)</t>
  </si>
  <si>
    <t xml:space="preserve"> m²</t>
  </si>
  <si>
    <t>Mahasõidukoha M3 muldkeha ja katendi ehitamine (4,5m,L=10m, R=10m) s.h.</t>
  </si>
  <si>
    <t>T-kujulise ristmitu R-T katendi ehitamine s.h.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</si>
</sst>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  <font>
      <b/>
      <sz val="8"/>
      <color theme="1"/>
      <name val="Arial"/>
      <family val="2"/>
      <charset val="186"/>
    </font>
    <font>
      <i/>
      <sz val="8"/>
      <name val="Arial"/>
      <family val="2"/>
      <charset val="186"/>
    </font>
    <font>
      <i/>
      <sz val="8"/>
      <color theme="1"/>
      <name val="Arial"/>
      <family val="2"/>
      <charset val="186"/>
    </font>
    <font>
      <vertAlign val="superscript"/>
      <sz val="8"/>
      <color indexed="8"/>
      <name val="Arial"/>
      <family val="2"/>
      <charset val="186"/>
    </font>
    <font>
      <i/>
      <vertAlign val="subscript"/>
      <sz val="8"/>
      <name val="Arial"/>
      <family val="2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1" fillId="22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1" fontId="1" fillId="0" borderId="13" applyAlignment="0"/>
    <xf numFmtId="1" fontId="1" fillId="0" borderId="13" applyAlignment="0"/>
    <xf numFmtId="0" fontId="1" fillId="0" borderId="0"/>
    <xf numFmtId="0" fontId="1" fillId="0" borderId="0">
      <alignment wrapText="1"/>
    </xf>
    <xf numFmtId="0" fontId="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" fillId="0" borderId="14" applyAlignment="0"/>
    <xf numFmtId="1" fontId="1" fillId="0" borderId="14" applyAlignment="0"/>
    <xf numFmtId="1" fontId="1" fillId="0" borderId="14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>
      <alignment wrapText="1"/>
    </xf>
    <xf numFmtId="1" fontId="1" fillId="0" borderId="14" applyAlignment="0"/>
    <xf numFmtId="0" fontId="1" fillId="0" borderId="0"/>
    <xf numFmtId="0" fontId="1" fillId="0" borderId="0"/>
  </cellStyleXfs>
  <cellXfs count="111">
    <xf numFmtId="0" fontId="0" fillId="0" borderId="0" xfId="0"/>
    <xf numFmtId="0" fontId="5" fillId="0" borderId="0" xfId="0" applyFont="1" applyAlignment="1">
      <alignment vertical="center"/>
    </xf>
    <xf numFmtId="0" fontId="2" fillId="0" borderId="0" xfId="4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24" borderId="14" xfId="0" applyFont="1" applyFill="1" applyBorder="1" applyAlignment="1">
      <alignment horizontal="left" vertical="center" wrapText="1"/>
    </xf>
    <xf numFmtId="0" fontId="2" fillId="24" borderId="14" xfId="0" applyFont="1" applyFill="1" applyBorder="1" applyAlignment="1">
      <alignment horizontal="center" vertical="center"/>
    </xf>
    <xf numFmtId="3" fontId="2" fillId="0" borderId="14" xfId="0" applyNumberFormat="1" applyFont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3" fontId="28" fillId="0" borderId="14" xfId="0" applyNumberFormat="1" applyFont="1" applyBorder="1" applyAlignment="1">
      <alignment vertical="center"/>
    </xf>
    <xf numFmtId="4" fontId="28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2" fillId="0" borderId="26" xfId="0" applyNumberFormat="1" applyFont="1" applyBorder="1" applyAlignment="1">
      <alignment horizontal="right" vertical="center" wrapText="1"/>
    </xf>
    <xf numFmtId="0" fontId="28" fillId="0" borderId="14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164" fontId="31" fillId="0" borderId="14" xfId="0" applyNumberFormat="1" applyFont="1" applyBorder="1" applyAlignment="1">
      <alignment horizontal="right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4" fontId="2" fillId="0" borderId="28" xfId="0" applyNumberFormat="1" applyFont="1" applyBorder="1" applyAlignment="1">
      <alignment horizontal="right" vertical="center" wrapText="1"/>
    </xf>
    <xf numFmtId="4" fontId="2" fillId="0" borderId="29" xfId="0" applyNumberFormat="1" applyFont="1" applyBorder="1" applyAlignment="1">
      <alignment horizontal="right" vertical="center" wrapText="1"/>
    </xf>
    <xf numFmtId="4" fontId="3" fillId="0" borderId="22" xfId="0" applyNumberFormat="1" applyFont="1" applyBorder="1" applyAlignment="1">
      <alignment horizontal="right" vertical="center" wrapText="1"/>
    </xf>
    <xf numFmtId="4" fontId="28" fillId="0" borderId="14" xfId="0" applyNumberFormat="1" applyFont="1" applyBorder="1" applyAlignment="1">
      <alignment vertical="center"/>
    </xf>
    <xf numFmtId="0" fontId="2" fillId="0" borderId="14" xfId="42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right" vertical="center" wrapText="1"/>
    </xf>
    <xf numFmtId="0" fontId="2" fillId="0" borderId="14" xfId="43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0" fontId="32" fillId="0" borderId="14" xfId="0" applyFont="1" applyBorder="1" applyAlignment="1">
      <alignment horizontal="right" vertical="center" wrapText="1"/>
    </xf>
    <xf numFmtId="0" fontId="31" fillId="0" borderId="14" xfId="51" applyFont="1" applyBorder="1" applyAlignment="1">
      <alignment horizontal="right" vertical="center" wrapText="1"/>
    </xf>
    <xf numFmtId="0" fontId="31" fillId="0" borderId="14" xfId="0" applyFont="1" applyBorder="1" applyAlignment="1">
      <alignment horizontal="right" vertical="center" wrapText="1"/>
    </xf>
    <xf numFmtId="0" fontId="29" fillId="0" borderId="14" xfId="0" applyFont="1" applyBorder="1" applyAlignment="1">
      <alignment vertical="center" wrapText="1"/>
    </xf>
    <xf numFmtId="4" fontId="2" fillId="0" borderId="28" xfId="0" applyNumberFormat="1" applyFont="1" applyBorder="1" applyAlignment="1">
      <alignment horizontal="center" vertical="center" wrapText="1"/>
    </xf>
    <xf numFmtId="3" fontId="2" fillId="0" borderId="28" xfId="0" applyNumberFormat="1" applyFont="1" applyBorder="1" applyAlignment="1">
      <alignment horizontal="right" vertical="center" wrapText="1"/>
    </xf>
    <xf numFmtId="0" fontId="28" fillId="0" borderId="14" xfId="0" applyFont="1" applyBorder="1" applyAlignment="1">
      <alignment horizontal="right" vertical="center"/>
    </xf>
    <xf numFmtId="0" fontId="2" fillId="0" borderId="14" xfId="51" applyFont="1" applyBorder="1" applyAlignment="1">
      <alignment horizontal="center" vertical="center"/>
    </xf>
    <xf numFmtId="0" fontId="31" fillId="0" borderId="24" xfId="51" applyFont="1" applyBorder="1" applyAlignment="1">
      <alignment horizontal="right" vertical="center" wrapText="1"/>
    </xf>
    <xf numFmtId="0" fontId="31" fillId="0" borderId="24" xfId="0" applyFont="1" applyBorder="1" applyAlignment="1">
      <alignment horizontal="right" vertical="center" wrapText="1"/>
    </xf>
    <xf numFmtId="0" fontId="24" fillId="0" borderId="14" xfId="74" applyFont="1" applyBorder="1" applyAlignment="1">
      <alignment horizontal="center" vertical="center"/>
    </xf>
    <xf numFmtId="2" fontId="24" fillId="0" borderId="14" xfId="74" applyNumberFormat="1" applyFont="1" applyBorder="1" applyAlignment="1">
      <alignment horizontal="right" vertical="center"/>
    </xf>
    <xf numFmtId="0" fontId="24" fillId="0" borderId="14" xfId="74" applyFont="1" applyBorder="1" applyAlignment="1">
      <alignment horizontal="left" vertical="center" wrapText="1"/>
    </xf>
    <xf numFmtId="0" fontId="24" fillId="0" borderId="14" xfId="74" applyFont="1" applyBorder="1" applyAlignment="1">
      <alignment horizontal="right" vertical="center"/>
    </xf>
    <xf numFmtId="1" fontId="24" fillId="0" borderId="14" xfId="74" applyNumberFormat="1" applyFont="1" applyBorder="1" applyAlignment="1">
      <alignment horizontal="right" vertical="center"/>
    </xf>
    <xf numFmtId="3" fontId="24" fillId="0" borderId="14" xfId="74" applyNumberFormat="1" applyFont="1" applyBorder="1" applyAlignment="1">
      <alignment horizontal="right" vertical="center"/>
    </xf>
    <xf numFmtId="0" fontId="24" fillId="0" borderId="14" xfId="74" applyFont="1" applyBorder="1" applyAlignment="1">
      <alignment vertical="center" wrapText="1"/>
    </xf>
    <xf numFmtId="0" fontId="2" fillId="0" borderId="14" xfId="51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1" fillId="0" borderId="41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/>
    </xf>
    <xf numFmtId="1" fontId="2" fillId="25" borderId="14" xfId="0" applyNumberFormat="1" applyFont="1" applyFill="1" applyBorder="1" applyAlignment="1">
      <alignment horizontal="right" vertical="center"/>
    </xf>
    <xf numFmtId="1" fontId="2" fillId="0" borderId="26" xfId="61" applyNumberFormat="1" applyFont="1" applyBorder="1" applyAlignment="1">
      <alignment horizontal="right" vertical="center"/>
    </xf>
    <xf numFmtId="0" fontId="31" fillId="25" borderId="41" xfId="0" applyFont="1" applyFill="1" applyBorder="1" applyAlignment="1">
      <alignment horizontal="right" vertical="center" wrapText="1"/>
    </xf>
    <xf numFmtId="0" fontId="2" fillId="25" borderId="41" xfId="0" applyFont="1" applyFill="1" applyBorder="1" applyAlignment="1">
      <alignment horizontal="center" vertical="center"/>
    </xf>
    <xf numFmtId="0" fontId="2" fillId="25" borderId="14" xfId="0" applyFont="1" applyFill="1" applyBorder="1" applyAlignment="1">
      <alignment horizontal="center" vertical="center"/>
    </xf>
    <xf numFmtId="2" fontId="2" fillId="25" borderId="14" xfId="0" applyNumberFormat="1" applyFont="1" applyFill="1" applyBorder="1" applyAlignment="1">
      <alignment horizontal="right" vertical="center"/>
    </xf>
    <xf numFmtId="0" fontId="2" fillId="0" borderId="41" xfId="0" applyFont="1" applyBorder="1" applyAlignment="1">
      <alignment vertical="center" wrapText="1"/>
    </xf>
    <xf numFmtId="0" fontId="2" fillId="25" borderId="14" xfId="0" applyFont="1" applyFill="1" applyBorder="1" applyAlignment="1">
      <alignment horizontal="right" vertical="center"/>
    </xf>
    <xf numFmtId="3" fontId="2" fillId="25" borderId="14" xfId="0" applyNumberFormat="1" applyFont="1" applyFill="1" applyBorder="1" applyAlignment="1">
      <alignment horizontal="right" vertical="center"/>
    </xf>
    <xf numFmtId="3" fontId="2" fillId="0" borderId="14" xfId="61" applyNumberFormat="1" applyFont="1" applyBorder="1" applyAlignment="1">
      <alignment horizontal="right" vertical="center"/>
    </xf>
    <xf numFmtId="0" fontId="3" fillId="0" borderId="41" xfId="0" applyFont="1" applyBorder="1" applyAlignment="1">
      <alignment vertical="center" wrapText="1"/>
    </xf>
    <xf numFmtId="0" fontId="2" fillId="0" borderId="14" xfId="6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/>
    </xf>
    <xf numFmtId="0" fontId="3" fillId="0" borderId="33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/>
    </xf>
    <xf numFmtId="0" fontId="3" fillId="0" borderId="39" xfId="0" applyFont="1" applyBorder="1" applyAlignment="1">
      <alignment horizontal="right" vertical="center"/>
    </xf>
    <xf numFmtId="0" fontId="3" fillId="0" borderId="40" xfId="0" applyFont="1" applyBorder="1" applyAlignment="1">
      <alignment horizontal="right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" fontId="3" fillId="26" borderId="21" xfId="0" applyNumberFormat="1" applyFont="1" applyFill="1" applyBorder="1" applyAlignment="1">
      <alignment horizontal="center" vertical="center" wrapText="1"/>
    </xf>
    <xf numFmtId="4" fontId="3" fillId="26" borderId="22" xfId="0" applyNumberFormat="1" applyFont="1" applyFill="1" applyBorder="1" applyAlignment="1">
      <alignment horizontal="center" vertical="center" wrapText="1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327"/>
  <sheetViews>
    <sheetView tabSelected="1" topLeftCell="A292" workbookViewId="0">
      <selection activeCell="K306" sqref="K306"/>
    </sheetView>
  </sheetViews>
  <sheetFormatPr defaultColWidth="9.109375" defaultRowHeight="10.199999999999999" x14ac:dyDescent="0.25"/>
  <cols>
    <col min="1" max="1" width="3.33203125" style="3" customWidth="1"/>
    <col min="2" max="2" width="56" style="6" customWidth="1"/>
    <col min="3" max="3" width="7.109375" style="3" customWidth="1"/>
    <col min="4" max="4" width="8.5546875" style="9" customWidth="1"/>
    <col min="5" max="6" width="8.5546875" style="7" customWidth="1"/>
    <col min="7" max="7" width="8.5546875" style="1" customWidth="1"/>
    <col min="8" max="16384" width="9.109375" style="1"/>
  </cols>
  <sheetData>
    <row r="1" spans="1:47" s="15" customFormat="1" ht="48.75" customHeight="1" x14ac:dyDescent="0.25">
      <c r="A1" s="92" t="s">
        <v>58</v>
      </c>
      <c r="B1" s="93"/>
      <c r="C1" s="93"/>
      <c r="D1" s="93"/>
      <c r="E1" s="93"/>
      <c r="F1" s="93"/>
    </row>
    <row r="2" spans="1:47" s="15" customFormat="1" ht="12.75" customHeight="1" x14ac:dyDescent="0.25">
      <c r="A2" s="3"/>
      <c r="B2" s="6"/>
      <c r="C2" s="3"/>
      <c r="D2" s="9"/>
      <c r="E2" s="7"/>
      <c r="F2" s="7"/>
    </row>
    <row r="3" spans="1:47" s="15" customFormat="1" ht="15" x14ac:dyDescent="0.25">
      <c r="A3" s="5" t="s">
        <v>12</v>
      </c>
      <c r="B3" s="6"/>
      <c r="C3" s="3"/>
      <c r="D3" s="9"/>
      <c r="E3" s="7"/>
      <c r="F3" s="7"/>
    </row>
    <row r="4" spans="1:47" ht="10.8" thickBot="1" x14ac:dyDescent="0.3"/>
    <row r="5" spans="1:47" s="4" customFormat="1" ht="12.75" customHeight="1" x14ac:dyDescent="0.25">
      <c r="A5" s="94" t="s">
        <v>2</v>
      </c>
      <c r="B5" s="97" t="s">
        <v>0</v>
      </c>
      <c r="C5" s="97" t="s">
        <v>3</v>
      </c>
      <c r="D5" s="97" t="s">
        <v>4</v>
      </c>
      <c r="E5" s="100" t="s">
        <v>5</v>
      </c>
      <c r="F5" s="103" t="s">
        <v>6</v>
      </c>
    </row>
    <row r="6" spans="1:47" s="4" customFormat="1" ht="13.2" x14ac:dyDescent="0.25">
      <c r="A6" s="95"/>
      <c r="B6" s="98"/>
      <c r="C6" s="98"/>
      <c r="D6" s="98"/>
      <c r="E6" s="101"/>
      <c r="F6" s="104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3">
      <c r="A7" s="96"/>
      <c r="B7" s="99"/>
      <c r="C7" s="99"/>
      <c r="D7" s="13" t="s">
        <v>60</v>
      </c>
      <c r="E7" s="102"/>
      <c r="F7" s="105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12.75" customHeight="1" x14ac:dyDescent="0.25">
      <c r="A8" s="77" t="s">
        <v>59</v>
      </c>
      <c r="B8" s="78"/>
      <c r="C8" s="78"/>
      <c r="D8" s="78"/>
      <c r="E8" s="78"/>
      <c r="F8" s="79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10.5" customHeight="1" x14ac:dyDescent="0.25">
      <c r="A9" s="33">
        <v>1</v>
      </c>
      <c r="B9" s="34" t="s">
        <v>40</v>
      </c>
      <c r="C9" s="47" t="s">
        <v>26</v>
      </c>
      <c r="D9" s="48">
        <v>30</v>
      </c>
      <c r="E9" s="35"/>
      <c r="F9" s="36">
        <f t="shared" ref="F9:F30" si="0">SUM(D9*E9)</f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10.5" customHeight="1" x14ac:dyDescent="0.25">
      <c r="A10" s="12">
        <v>2</v>
      </c>
      <c r="B10" s="19" t="s">
        <v>87</v>
      </c>
      <c r="C10" s="53" t="s">
        <v>15</v>
      </c>
      <c r="D10" s="54">
        <v>33.18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5">
      <c r="A11" s="33">
        <v>3</v>
      </c>
      <c r="B11" s="55" t="s">
        <v>88</v>
      </c>
      <c r="C11" s="53" t="s">
        <v>10</v>
      </c>
      <c r="D11" s="56">
        <v>3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10.5" customHeight="1" x14ac:dyDescent="0.25">
      <c r="A12" s="12">
        <v>4</v>
      </c>
      <c r="B12" s="55" t="s">
        <v>50</v>
      </c>
      <c r="C12" s="53" t="s">
        <v>10</v>
      </c>
      <c r="D12" s="57">
        <v>6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21" customHeight="1" x14ac:dyDescent="0.25">
      <c r="A13" s="33">
        <v>5</v>
      </c>
      <c r="B13" s="55" t="s">
        <v>89</v>
      </c>
      <c r="C13" s="53" t="s">
        <v>90</v>
      </c>
      <c r="D13" s="58">
        <v>2308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10.5" customHeight="1" x14ac:dyDescent="0.25">
      <c r="A14" s="12">
        <v>6</v>
      </c>
      <c r="B14" s="55" t="s">
        <v>91</v>
      </c>
      <c r="C14" s="53" t="s">
        <v>10</v>
      </c>
      <c r="D14" s="58">
        <v>1</v>
      </c>
      <c r="E14" s="10"/>
      <c r="F14" s="11">
        <f t="shared" si="0"/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10.5" customHeight="1" x14ac:dyDescent="0.25">
      <c r="A15" s="33">
        <v>7</v>
      </c>
      <c r="B15" s="55" t="s">
        <v>92</v>
      </c>
      <c r="C15" s="53" t="s">
        <v>11</v>
      </c>
      <c r="D15" s="58">
        <v>1870</v>
      </c>
      <c r="E15" s="10"/>
      <c r="F15" s="11">
        <f t="shared" si="0"/>
        <v>0</v>
      </c>
      <c r="G15" s="15"/>
      <c r="H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21" customHeight="1" x14ac:dyDescent="0.25">
      <c r="A16" s="12">
        <v>8</v>
      </c>
      <c r="B16" s="46" t="s">
        <v>41</v>
      </c>
      <c r="C16" s="53" t="s">
        <v>11</v>
      </c>
      <c r="D16" s="58">
        <v>5538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4" customFormat="1" ht="21" customHeight="1" x14ac:dyDescent="0.25">
      <c r="A17" s="33">
        <v>9</v>
      </c>
      <c r="B17" s="46" t="s">
        <v>42</v>
      </c>
      <c r="C17" s="53" t="s">
        <v>11</v>
      </c>
      <c r="D17" s="58">
        <v>27256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4" customFormat="1" ht="21" customHeight="1" x14ac:dyDescent="0.25">
      <c r="A18" s="12">
        <v>10</v>
      </c>
      <c r="B18" s="46" t="s">
        <v>93</v>
      </c>
      <c r="C18" s="53" t="s">
        <v>11</v>
      </c>
      <c r="D18" s="58">
        <v>1100</v>
      </c>
      <c r="E18" s="10"/>
      <c r="F18" s="11">
        <f t="shared" si="0"/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4" customFormat="1" ht="21" customHeight="1" x14ac:dyDescent="0.25">
      <c r="A19" s="33">
        <v>11</v>
      </c>
      <c r="B19" s="46" t="s">
        <v>47</v>
      </c>
      <c r="C19" s="53" t="s">
        <v>11</v>
      </c>
      <c r="D19" s="58">
        <v>2660</v>
      </c>
      <c r="E19" s="10"/>
      <c r="F19" s="11">
        <f>SUM(D19*E19)</f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s="4" customFormat="1" ht="21" customHeight="1" x14ac:dyDescent="0.25">
      <c r="A20" s="12">
        <v>12</v>
      </c>
      <c r="B20" s="46" t="s">
        <v>35</v>
      </c>
      <c r="C20" s="53" t="s">
        <v>11</v>
      </c>
      <c r="D20" s="58">
        <v>392</v>
      </c>
      <c r="E20" s="10"/>
      <c r="F20" s="11">
        <f>SUM(D20*E20)</f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s="4" customFormat="1" ht="21" customHeight="1" x14ac:dyDescent="0.25">
      <c r="A21" s="33">
        <v>13</v>
      </c>
      <c r="B21" s="42" t="s">
        <v>43</v>
      </c>
      <c r="C21" s="53" t="s">
        <v>11</v>
      </c>
      <c r="D21" s="58">
        <v>300</v>
      </c>
      <c r="E21" s="10"/>
      <c r="F21" s="11">
        <f t="shared" si="0"/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s="4" customFormat="1" ht="21" customHeight="1" x14ac:dyDescent="0.25">
      <c r="A22" s="12">
        <v>14</v>
      </c>
      <c r="B22" s="42" t="s">
        <v>44</v>
      </c>
      <c r="C22" s="53" t="s">
        <v>11</v>
      </c>
      <c r="D22" s="58">
        <v>1570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s="4" customFormat="1" ht="10.5" customHeight="1" x14ac:dyDescent="0.25">
      <c r="A23" s="33">
        <v>15</v>
      </c>
      <c r="B23" s="59" t="s">
        <v>94</v>
      </c>
      <c r="C23" s="53" t="s">
        <v>90</v>
      </c>
      <c r="D23" s="58">
        <v>300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s="4" customFormat="1" ht="10.5" customHeight="1" x14ac:dyDescent="0.25">
      <c r="A24" s="12">
        <v>16</v>
      </c>
      <c r="B24" s="59" t="s">
        <v>95</v>
      </c>
      <c r="C24" s="53" t="s">
        <v>96</v>
      </c>
      <c r="D24" s="58">
        <v>3</v>
      </c>
      <c r="E24" s="10"/>
      <c r="F24" s="11">
        <f t="shared" si="0"/>
        <v>0</v>
      </c>
      <c r="G24" s="15"/>
      <c r="H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4" customFormat="1" ht="10.5" customHeight="1" x14ac:dyDescent="0.25">
      <c r="A25" s="33">
        <v>17</v>
      </c>
      <c r="B25" s="55" t="s">
        <v>97</v>
      </c>
      <c r="C25" s="53" t="s">
        <v>90</v>
      </c>
      <c r="D25" s="58">
        <v>10</v>
      </c>
      <c r="E25" s="10"/>
      <c r="F25" s="11">
        <f t="shared" si="0"/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4" customFormat="1" ht="10.5" customHeight="1" x14ac:dyDescent="0.25">
      <c r="A26" s="12">
        <v>18</v>
      </c>
      <c r="B26" s="55" t="s">
        <v>98</v>
      </c>
      <c r="C26" s="53" t="s">
        <v>99</v>
      </c>
      <c r="D26" s="58">
        <v>60</v>
      </c>
      <c r="E26" s="10"/>
      <c r="F26" s="11">
        <f t="shared" si="0"/>
        <v>0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s="4" customFormat="1" ht="10.5" customHeight="1" x14ac:dyDescent="0.25">
      <c r="A27" s="33">
        <v>19</v>
      </c>
      <c r="B27" s="55" t="s">
        <v>100</v>
      </c>
      <c r="C27" s="53" t="s">
        <v>99</v>
      </c>
      <c r="D27" s="58">
        <v>144</v>
      </c>
      <c r="E27" s="10"/>
      <c r="F27" s="11">
        <f t="shared" si="0"/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s="4" customFormat="1" ht="10.5" customHeight="1" x14ac:dyDescent="0.25">
      <c r="A28" s="12">
        <v>20</v>
      </c>
      <c r="B28" s="55" t="s">
        <v>101</v>
      </c>
      <c r="C28" s="53" t="s">
        <v>10</v>
      </c>
      <c r="D28" s="58">
        <v>9</v>
      </c>
      <c r="E28" s="10"/>
      <c r="F28" s="11">
        <f t="shared" si="0"/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s="4" customFormat="1" ht="10.5" customHeight="1" x14ac:dyDescent="0.25">
      <c r="A29" s="33">
        <v>21</v>
      </c>
      <c r="B29" s="55" t="s">
        <v>29</v>
      </c>
      <c r="C29" s="53" t="s">
        <v>10</v>
      </c>
      <c r="D29" s="58">
        <v>73</v>
      </c>
      <c r="E29" s="10"/>
      <c r="F29" s="11">
        <f t="shared" si="0"/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s="4" customFormat="1" ht="21" customHeight="1" x14ac:dyDescent="0.25">
      <c r="A30" s="12">
        <v>22</v>
      </c>
      <c r="B30" s="18" t="s">
        <v>48</v>
      </c>
      <c r="C30" s="53" t="s">
        <v>10</v>
      </c>
      <c r="D30" s="58">
        <v>68</v>
      </c>
      <c r="E30" s="10"/>
      <c r="F30" s="11">
        <f t="shared" si="0"/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s="4" customFormat="1" ht="21" customHeight="1" x14ac:dyDescent="0.25">
      <c r="A31" s="33">
        <v>23</v>
      </c>
      <c r="B31" s="19" t="s">
        <v>102</v>
      </c>
      <c r="C31" s="53" t="s">
        <v>11</v>
      </c>
      <c r="D31" s="58">
        <v>418</v>
      </c>
      <c r="E31" s="29"/>
      <c r="F31" s="11">
        <f t="shared" ref="F31:F36" si="1">SUM(D31*E31)</f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s="4" customFormat="1" ht="21" customHeight="1" x14ac:dyDescent="0.25">
      <c r="A32" s="12">
        <v>24</v>
      </c>
      <c r="B32" s="19" t="s">
        <v>103</v>
      </c>
      <c r="C32" s="53" t="s">
        <v>11</v>
      </c>
      <c r="D32" s="58">
        <v>236</v>
      </c>
      <c r="E32" s="29"/>
      <c r="F32" s="11">
        <f t="shared" si="1"/>
        <v>0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47" s="4" customFormat="1" ht="21" customHeight="1" x14ac:dyDescent="0.25">
      <c r="A33" s="33">
        <v>25</v>
      </c>
      <c r="B33" s="19" t="s">
        <v>104</v>
      </c>
      <c r="C33" s="53" t="s">
        <v>11</v>
      </c>
      <c r="D33" s="58">
        <v>66</v>
      </c>
      <c r="E33" s="29"/>
      <c r="F33" s="11">
        <f t="shared" si="1"/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47" s="4" customFormat="1" ht="21" customHeight="1" x14ac:dyDescent="0.25">
      <c r="A34" s="12">
        <v>26</v>
      </c>
      <c r="B34" s="19" t="s">
        <v>105</v>
      </c>
      <c r="C34" s="53" t="s">
        <v>11</v>
      </c>
      <c r="D34" s="58">
        <v>12</v>
      </c>
      <c r="E34" s="29"/>
      <c r="F34" s="11">
        <f t="shared" si="1"/>
        <v>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47" s="4" customFormat="1" ht="21" customHeight="1" x14ac:dyDescent="0.25">
      <c r="A35" s="33">
        <v>27</v>
      </c>
      <c r="B35" s="19" t="s">
        <v>106</v>
      </c>
      <c r="C35" s="53" t="s">
        <v>11</v>
      </c>
      <c r="D35" s="58">
        <v>24</v>
      </c>
      <c r="E35" s="29"/>
      <c r="F35" s="11">
        <f t="shared" si="1"/>
        <v>0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47" s="4" customFormat="1" ht="10.5" customHeight="1" x14ac:dyDescent="0.25">
      <c r="A36" s="12">
        <v>28</v>
      </c>
      <c r="B36" s="19" t="s">
        <v>107</v>
      </c>
      <c r="C36" s="53" t="s">
        <v>30</v>
      </c>
      <c r="D36" s="57">
        <v>31</v>
      </c>
      <c r="E36" s="29"/>
      <c r="F36" s="11">
        <f t="shared" si="1"/>
        <v>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s="4" customFormat="1" ht="10.5" customHeight="1" x14ac:dyDescent="0.25">
      <c r="A37" s="33">
        <v>29</v>
      </c>
      <c r="B37" s="19" t="s">
        <v>108</v>
      </c>
      <c r="C37" s="53" t="s">
        <v>30</v>
      </c>
      <c r="D37" s="57">
        <v>18</v>
      </c>
      <c r="E37" s="10"/>
      <c r="F37" s="11">
        <f t="shared" ref="F37:F41" si="2">SUM(D37*E37)</f>
        <v>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s="4" customFormat="1" ht="10.5" customHeight="1" x14ac:dyDescent="0.25">
      <c r="A38" s="12">
        <v>30</v>
      </c>
      <c r="B38" s="19" t="s">
        <v>109</v>
      </c>
      <c r="C38" s="53" t="s">
        <v>30</v>
      </c>
      <c r="D38" s="57">
        <v>9</v>
      </c>
      <c r="E38" s="10"/>
      <c r="F38" s="11">
        <f t="shared" si="2"/>
        <v>0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s="4" customFormat="1" ht="10.5" customHeight="1" x14ac:dyDescent="0.25">
      <c r="A39" s="33">
        <v>31</v>
      </c>
      <c r="B39" s="19" t="s">
        <v>110</v>
      </c>
      <c r="C39" s="53" t="s">
        <v>30</v>
      </c>
      <c r="D39" s="57">
        <v>5</v>
      </c>
      <c r="E39" s="10"/>
      <c r="F39" s="11">
        <f t="shared" si="2"/>
        <v>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s="4" customFormat="1" ht="10.5" customHeight="1" x14ac:dyDescent="0.25">
      <c r="A40" s="12">
        <v>32</v>
      </c>
      <c r="B40" s="19" t="s">
        <v>111</v>
      </c>
      <c r="C40" s="53" t="s">
        <v>30</v>
      </c>
      <c r="D40" s="57">
        <v>6</v>
      </c>
      <c r="E40" s="10"/>
      <c r="F40" s="11">
        <f t="shared" si="2"/>
        <v>0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s="4" customFormat="1" ht="10.5" customHeight="1" x14ac:dyDescent="0.25">
      <c r="A41" s="33">
        <v>33</v>
      </c>
      <c r="B41" s="19" t="s">
        <v>112</v>
      </c>
      <c r="C41" s="53" t="s">
        <v>30</v>
      </c>
      <c r="D41" s="57">
        <v>2</v>
      </c>
      <c r="E41" s="10"/>
      <c r="F41" s="11">
        <f t="shared" si="2"/>
        <v>0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</row>
    <row r="42" spans="1:47" s="4" customFormat="1" ht="10.5" customHeight="1" x14ac:dyDescent="0.25">
      <c r="A42" s="12">
        <v>34</v>
      </c>
      <c r="B42" s="19" t="s">
        <v>113</v>
      </c>
      <c r="C42" s="53" t="s">
        <v>30</v>
      </c>
      <c r="D42" s="57">
        <v>2</v>
      </c>
      <c r="E42" s="10"/>
      <c r="F42" s="11">
        <f t="shared" ref="F42:F46" si="3">SUM(D42*E42)</f>
        <v>0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</row>
    <row r="43" spans="1:47" s="4" customFormat="1" ht="10.5" customHeight="1" x14ac:dyDescent="0.25">
      <c r="A43" s="33">
        <v>35</v>
      </c>
      <c r="B43" s="19" t="s">
        <v>120</v>
      </c>
      <c r="C43" s="53" t="s">
        <v>90</v>
      </c>
      <c r="D43" s="57">
        <v>82.371000000000009</v>
      </c>
      <c r="E43" s="10"/>
      <c r="F43" s="11">
        <f t="shared" si="3"/>
        <v>0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47" s="4" customFormat="1" ht="21" customHeight="1" x14ac:dyDescent="0.25">
      <c r="A44" s="12">
        <v>36</v>
      </c>
      <c r="B44" s="41" t="s">
        <v>49</v>
      </c>
      <c r="C44" s="53" t="s">
        <v>90</v>
      </c>
      <c r="D44" s="57">
        <v>114</v>
      </c>
      <c r="E44" s="10"/>
      <c r="F44" s="11">
        <f t="shared" si="3"/>
        <v>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s="4" customFormat="1" ht="10.5" customHeight="1" x14ac:dyDescent="0.25">
      <c r="A45" s="33">
        <v>37</v>
      </c>
      <c r="B45" s="19" t="s">
        <v>114</v>
      </c>
      <c r="C45" s="53" t="s">
        <v>11</v>
      </c>
      <c r="D45" s="57">
        <v>10</v>
      </c>
      <c r="E45" s="10"/>
      <c r="F45" s="11">
        <f t="shared" si="3"/>
        <v>0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</row>
    <row r="46" spans="1:47" s="4" customFormat="1" ht="10.5" customHeight="1" x14ac:dyDescent="0.25">
      <c r="A46" s="12">
        <v>38</v>
      </c>
      <c r="B46" s="19" t="s">
        <v>115</v>
      </c>
      <c r="C46" s="53" t="s">
        <v>11</v>
      </c>
      <c r="D46" s="57">
        <v>196</v>
      </c>
      <c r="E46" s="10"/>
      <c r="F46" s="11">
        <f t="shared" si="3"/>
        <v>0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s="4" customFormat="1" ht="10.5" customHeight="1" x14ac:dyDescent="0.25">
      <c r="A47" s="33">
        <v>39</v>
      </c>
      <c r="B47" s="19" t="s">
        <v>116</v>
      </c>
      <c r="C47" s="53" t="s">
        <v>11</v>
      </c>
      <c r="D47" s="57">
        <v>41</v>
      </c>
      <c r="E47" s="10"/>
      <c r="F47" s="11">
        <f t="shared" ref="F47:F49" si="4">SUM(D47*E47)</f>
        <v>0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</row>
    <row r="48" spans="1:47" s="4" customFormat="1" ht="10.5" customHeight="1" x14ac:dyDescent="0.25">
      <c r="A48" s="12">
        <v>40</v>
      </c>
      <c r="B48" s="19" t="s">
        <v>117</v>
      </c>
      <c r="C48" s="53" t="s">
        <v>11</v>
      </c>
      <c r="D48" s="57">
        <v>6</v>
      </c>
      <c r="E48" s="10"/>
      <c r="F48" s="11">
        <f t="shared" si="4"/>
        <v>0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</row>
    <row r="49" spans="1:47" s="4" customFormat="1" ht="10.5" customHeight="1" x14ac:dyDescent="0.25">
      <c r="A49" s="33">
        <v>41</v>
      </c>
      <c r="B49" s="19" t="s">
        <v>118</v>
      </c>
      <c r="C49" s="53" t="s">
        <v>90</v>
      </c>
      <c r="D49" s="57">
        <v>12</v>
      </c>
      <c r="E49" s="10"/>
      <c r="F49" s="11">
        <f t="shared" si="4"/>
        <v>0</v>
      </c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</row>
    <row r="50" spans="1:47" s="4" customFormat="1" ht="10.5" customHeight="1" x14ac:dyDescent="0.25">
      <c r="A50" s="12">
        <v>42</v>
      </c>
      <c r="B50" s="19" t="s">
        <v>119</v>
      </c>
      <c r="C50" s="53" t="s">
        <v>11</v>
      </c>
      <c r="D50" s="57">
        <v>13</v>
      </c>
      <c r="E50" s="10"/>
      <c r="F50" s="11">
        <f t="shared" ref="F50" si="5">SUM(D50*E50)</f>
        <v>0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</row>
    <row r="51" spans="1:47" s="24" customFormat="1" ht="12.6" customHeight="1" x14ac:dyDescent="0.25">
      <c r="A51" s="86" t="s">
        <v>13</v>
      </c>
      <c r="B51" s="87"/>
      <c r="C51" s="87"/>
      <c r="D51" s="87"/>
      <c r="E51" s="87"/>
      <c r="F51" s="88"/>
      <c r="G51" s="23"/>
      <c r="H51" s="23"/>
    </row>
    <row r="52" spans="1:47" s="4" customFormat="1" ht="10.95" customHeight="1" x14ac:dyDescent="0.25">
      <c r="A52" s="12">
        <v>43</v>
      </c>
      <c r="B52" s="18" t="s">
        <v>38</v>
      </c>
      <c r="C52" s="14" t="s">
        <v>10</v>
      </c>
      <c r="D52" s="16">
        <v>14</v>
      </c>
      <c r="E52" s="17"/>
      <c r="F52" s="11">
        <f t="shared" ref="F52" si="6">SUM(D52*E52)</f>
        <v>0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</row>
    <row r="53" spans="1:47" s="4" customFormat="1" ht="21.6" customHeight="1" x14ac:dyDescent="0.25">
      <c r="A53" s="12">
        <v>44</v>
      </c>
      <c r="B53" s="18" t="s">
        <v>121</v>
      </c>
      <c r="C53" s="14" t="s">
        <v>10</v>
      </c>
      <c r="D53" s="16">
        <v>1</v>
      </c>
      <c r="E53" s="17"/>
      <c r="F53" s="11">
        <f t="shared" ref="F53:F54" si="7">SUM(D53*E53)</f>
        <v>0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7" s="4" customFormat="1" ht="32.4" customHeight="1" x14ac:dyDescent="0.25">
      <c r="A54" s="12">
        <v>45</v>
      </c>
      <c r="B54" s="18" t="s">
        <v>34</v>
      </c>
      <c r="C54" s="14" t="s">
        <v>14</v>
      </c>
      <c r="D54" s="16">
        <v>1</v>
      </c>
      <c r="E54" s="17"/>
      <c r="F54" s="11">
        <f t="shared" si="7"/>
        <v>0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7" s="4" customFormat="1" ht="12.6" customHeight="1" thickBot="1" x14ac:dyDescent="0.3">
      <c r="A55" s="80" t="s">
        <v>61</v>
      </c>
      <c r="B55" s="81"/>
      <c r="C55" s="81"/>
      <c r="D55" s="81"/>
      <c r="E55" s="82"/>
      <c r="F55" s="37">
        <f>SUM(F9:F54)</f>
        <v>0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s="4" customFormat="1" ht="12.6" customHeight="1" x14ac:dyDescent="0.25">
      <c r="A56" s="83" t="s">
        <v>63</v>
      </c>
      <c r="B56" s="84"/>
      <c r="C56" s="84"/>
      <c r="D56" s="84"/>
      <c r="E56" s="84"/>
      <c r="F56" s="8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s="4" customFormat="1" ht="21" customHeight="1" x14ac:dyDescent="0.25">
      <c r="A57" s="12">
        <v>46</v>
      </c>
      <c r="B57" s="55" t="s">
        <v>52</v>
      </c>
      <c r="C57" s="53" t="s">
        <v>11</v>
      </c>
      <c r="D57" s="57">
        <v>264</v>
      </c>
      <c r="E57" s="10"/>
      <c r="F57" s="11">
        <f t="shared" ref="F57:F91" si="8">SUM(D57*E57)</f>
        <v>0</v>
      </c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s="4" customFormat="1" ht="10.5" customHeight="1" x14ac:dyDescent="0.25">
      <c r="A58" s="12">
        <v>47</v>
      </c>
      <c r="B58" s="55" t="s">
        <v>31</v>
      </c>
      <c r="C58" s="53" t="s">
        <v>10</v>
      </c>
      <c r="D58" s="56">
        <v>4</v>
      </c>
      <c r="E58" s="10"/>
      <c r="F58" s="11">
        <f t="shared" si="8"/>
        <v>0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s="4" customFormat="1" ht="21" customHeight="1" x14ac:dyDescent="0.25">
      <c r="A59" s="12">
        <v>48</v>
      </c>
      <c r="B59" s="60" t="s">
        <v>139</v>
      </c>
      <c r="C59" s="53" t="s">
        <v>99</v>
      </c>
      <c r="D59" s="58">
        <v>1584</v>
      </c>
      <c r="E59" s="10"/>
      <c r="F59" s="11">
        <f t="shared" si="8"/>
        <v>0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s="4" customFormat="1" ht="10.5" customHeight="1" x14ac:dyDescent="0.25">
      <c r="A60" s="12">
        <v>49</v>
      </c>
      <c r="B60" s="60" t="s">
        <v>140</v>
      </c>
      <c r="C60" s="61" t="s">
        <v>90</v>
      </c>
      <c r="D60" s="58">
        <v>456</v>
      </c>
      <c r="E60" s="10"/>
      <c r="F60" s="11">
        <f t="shared" si="8"/>
        <v>0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s="4" customFormat="1" ht="10.5" customHeight="1" x14ac:dyDescent="0.25">
      <c r="A61" s="12">
        <v>50</v>
      </c>
      <c r="B61" s="60" t="s">
        <v>141</v>
      </c>
      <c r="C61" s="53" t="s">
        <v>90</v>
      </c>
      <c r="D61" s="58">
        <v>50</v>
      </c>
      <c r="E61" s="10"/>
      <c r="F61" s="11">
        <f t="shared" si="8"/>
        <v>0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s="4" customFormat="1" ht="21" customHeight="1" x14ac:dyDescent="0.25">
      <c r="A62" s="12">
        <v>51</v>
      </c>
      <c r="B62" s="19" t="s">
        <v>57</v>
      </c>
      <c r="C62" s="53" t="s">
        <v>99</v>
      </c>
      <c r="D62" s="58">
        <v>885</v>
      </c>
      <c r="E62" s="10"/>
      <c r="F62" s="11">
        <f t="shared" si="8"/>
        <v>0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s="4" customFormat="1" ht="21" customHeight="1" x14ac:dyDescent="0.25">
      <c r="A63" s="12">
        <v>52</v>
      </c>
      <c r="B63" s="30" t="s">
        <v>142</v>
      </c>
      <c r="C63" s="53" t="s">
        <v>90</v>
      </c>
      <c r="D63" s="58">
        <v>278</v>
      </c>
      <c r="E63" s="10"/>
      <c r="F63" s="11">
        <f t="shared" si="8"/>
        <v>0</v>
      </c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s="4" customFormat="1" ht="21" customHeight="1" x14ac:dyDescent="0.25">
      <c r="A64" s="12">
        <v>53</v>
      </c>
      <c r="B64" s="18" t="s">
        <v>53</v>
      </c>
      <c r="C64" s="53" t="s">
        <v>90</v>
      </c>
      <c r="D64" s="58">
        <v>83</v>
      </c>
      <c r="E64" s="10"/>
      <c r="F64" s="11">
        <f t="shared" si="8"/>
        <v>0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47" s="4" customFormat="1" ht="21" customHeight="1" x14ac:dyDescent="0.25">
      <c r="A65" s="12">
        <v>54</v>
      </c>
      <c r="B65" s="62" t="s">
        <v>143</v>
      </c>
      <c r="C65" s="53" t="s">
        <v>10</v>
      </c>
      <c r="D65" s="58">
        <v>2</v>
      </c>
      <c r="E65" s="10"/>
      <c r="F65" s="11">
        <f t="shared" si="8"/>
        <v>0</v>
      </c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</row>
    <row r="66" spans="1:47" s="4" customFormat="1" ht="21" customHeight="1" x14ac:dyDescent="0.25">
      <c r="A66" s="12">
        <v>55</v>
      </c>
      <c r="B66" s="32" t="s">
        <v>39</v>
      </c>
      <c r="C66" s="53" t="s">
        <v>99</v>
      </c>
      <c r="D66" s="58">
        <v>200</v>
      </c>
      <c r="E66" s="10"/>
      <c r="F66" s="11">
        <f t="shared" si="8"/>
        <v>0</v>
      </c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</row>
    <row r="67" spans="1:47" s="4" customFormat="1" ht="21" customHeight="1" x14ac:dyDescent="0.25">
      <c r="A67" s="12">
        <v>56</v>
      </c>
      <c r="B67" s="44" t="s">
        <v>144</v>
      </c>
      <c r="C67" s="53" t="s">
        <v>90</v>
      </c>
      <c r="D67" s="58">
        <v>91</v>
      </c>
      <c r="E67" s="10"/>
      <c r="F67" s="11">
        <f t="shared" si="8"/>
        <v>0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</row>
    <row r="68" spans="1:47" s="4" customFormat="1" ht="21" customHeight="1" x14ac:dyDescent="0.25">
      <c r="A68" s="12">
        <v>57</v>
      </c>
      <c r="B68" s="62" t="s">
        <v>145</v>
      </c>
      <c r="C68" s="53" t="s">
        <v>10</v>
      </c>
      <c r="D68" s="58">
        <v>1</v>
      </c>
      <c r="E68" s="10"/>
      <c r="F68" s="11">
        <f t="shared" si="8"/>
        <v>0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</row>
    <row r="69" spans="1:47" s="4" customFormat="1" ht="21" customHeight="1" x14ac:dyDescent="0.25">
      <c r="A69" s="12">
        <v>58</v>
      </c>
      <c r="B69" s="51" t="s">
        <v>55</v>
      </c>
      <c r="C69" s="53" t="s">
        <v>90</v>
      </c>
      <c r="D69" s="58"/>
      <c r="E69" s="10"/>
      <c r="F69" s="11">
        <f t="shared" si="8"/>
        <v>0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</row>
    <row r="70" spans="1:47" s="4" customFormat="1" ht="21" customHeight="1" x14ac:dyDescent="0.25">
      <c r="A70" s="12">
        <v>59</v>
      </c>
      <c r="B70" s="32" t="s">
        <v>39</v>
      </c>
      <c r="C70" s="53" t="s">
        <v>99</v>
      </c>
      <c r="D70" s="58">
        <v>1222</v>
      </c>
      <c r="E70" s="10"/>
      <c r="F70" s="11">
        <f t="shared" si="8"/>
        <v>0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47" s="4" customFormat="1" ht="21" customHeight="1" x14ac:dyDescent="0.25">
      <c r="A71" s="12">
        <v>60</v>
      </c>
      <c r="B71" s="44" t="s">
        <v>146</v>
      </c>
      <c r="C71" s="53" t="s">
        <v>90</v>
      </c>
      <c r="D71" s="58">
        <v>393</v>
      </c>
      <c r="E71" s="10"/>
      <c r="F71" s="11">
        <f t="shared" si="8"/>
        <v>0</v>
      </c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</row>
    <row r="72" spans="1:47" s="4" customFormat="1" ht="21.6" customHeight="1" x14ac:dyDescent="0.25">
      <c r="A72" s="12">
        <v>61</v>
      </c>
      <c r="B72" s="44" t="s">
        <v>37</v>
      </c>
      <c r="C72" s="53" t="s">
        <v>90</v>
      </c>
      <c r="D72" s="58">
        <v>118</v>
      </c>
      <c r="E72" s="10"/>
      <c r="F72" s="11">
        <f t="shared" si="8"/>
        <v>0</v>
      </c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</row>
    <row r="73" spans="1:47" s="4" customFormat="1" ht="21.6" customHeight="1" x14ac:dyDescent="0.25">
      <c r="A73" s="12">
        <v>62</v>
      </c>
      <c r="B73" s="31" t="s">
        <v>86</v>
      </c>
      <c r="C73" s="50" t="s">
        <v>10</v>
      </c>
      <c r="D73" s="49">
        <v>1</v>
      </c>
      <c r="E73" s="10"/>
      <c r="F73" s="11">
        <f t="shared" ref="F73:F84" si="9">SUM(D73*E73)</f>
        <v>0</v>
      </c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</row>
    <row r="74" spans="1:47" s="4" customFormat="1" ht="10.5" customHeight="1" x14ac:dyDescent="0.25">
      <c r="A74" s="12">
        <v>63</v>
      </c>
      <c r="B74" s="45" t="s">
        <v>133</v>
      </c>
      <c r="C74" s="53" t="s">
        <v>10</v>
      </c>
      <c r="D74" s="58">
        <v>1</v>
      </c>
      <c r="E74" s="10"/>
      <c r="F74" s="11">
        <f t="shared" ref="F74" si="10">SUM(D74*E74)</f>
        <v>0</v>
      </c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</row>
    <row r="75" spans="1:47" s="4" customFormat="1" ht="21" customHeight="1" x14ac:dyDescent="0.25">
      <c r="A75" s="12">
        <v>64</v>
      </c>
      <c r="B75" s="45" t="s">
        <v>122</v>
      </c>
      <c r="C75" s="53" t="s">
        <v>90</v>
      </c>
      <c r="D75" s="58">
        <v>319</v>
      </c>
      <c r="E75" s="10"/>
      <c r="F75" s="11">
        <f t="shared" si="9"/>
        <v>0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</row>
    <row r="76" spans="1:47" s="4" customFormat="1" ht="21" customHeight="1" x14ac:dyDescent="0.25">
      <c r="A76" s="12">
        <v>65</v>
      </c>
      <c r="B76" s="51" t="s">
        <v>123</v>
      </c>
      <c r="C76" s="53" t="s">
        <v>90</v>
      </c>
      <c r="D76" s="58">
        <v>15</v>
      </c>
      <c r="E76" s="10"/>
      <c r="F76" s="11">
        <f t="shared" si="9"/>
        <v>0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</row>
    <row r="77" spans="1:47" s="4" customFormat="1" ht="21.6" customHeight="1" x14ac:dyDescent="0.25">
      <c r="A77" s="12">
        <v>66</v>
      </c>
      <c r="B77" s="44" t="s">
        <v>124</v>
      </c>
      <c r="C77" s="53" t="s">
        <v>99</v>
      </c>
      <c r="D77" s="58">
        <v>161</v>
      </c>
      <c r="E77" s="10"/>
      <c r="F77" s="11">
        <f t="shared" si="9"/>
        <v>0</v>
      </c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</row>
    <row r="78" spans="1:47" s="4" customFormat="1" ht="21" customHeight="1" x14ac:dyDescent="0.25">
      <c r="A78" s="12">
        <v>67</v>
      </c>
      <c r="B78" s="44" t="s">
        <v>54</v>
      </c>
      <c r="C78" s="53" t="s">
        <v>99</v>
      </c>
      <c r="D78" s="58">
        <v>301</v>
      </c>
      <c r="E78" s="10"/>
      <c r="F78" s="11">
        <f t="shared" si="9"/>
        <v>0</v>
      </c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</row>
    <row r="79" spans="1:47" s="4" customFormat="1" ht="10.5" customHeight="1" x14ac:dyDescent="0.25">
      <c r="A79" s="12">
        <v>68</v>
      </c>
      <c r="B79" s="45" t="s">
        <v>125</v>
      </c>
      <c r="C79" s="53" t="s">
        <v>99</v>
      </c>
      <c r="D79" s="58">
        <v>494</v>
      </c>
      <c r="E79" s="10"/>
      <c r="F79" s="11">
        <f t="shared" si="9"/>
        <v>0</v>
      </c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</row>
    <row r="80" spans="1:47" s="4" customFormat="1" ht="21" customHeight="1" x14ac:dyDescent="0.25">
      <c r="A80" s="12">
        <v>69</v>
      </c>
      <c r="B80" s="32" t="s">
        <v>39</v>
      </c>
      <c r="C80" s="53" t="s">
        <v>99</v>
      </c>
      <c r="D80" s="58">
        <v>488</v>
      </c>
      <c r="E80" s="10"/>
      <c r="F80" s="11">
        <f t="shared" si="9"/>
        <v>0</v>
      </c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</row>
    <row r="81" spans="1:47" s="4" customFormat="1" ht="10.5" customHeight="1" x14ac:dyDescent="0.25">
      <c r="A81" s="12">
        <v>70</v>
      </c>
      <c r="B81" s="45" t="s">
        <v>126</v>
      </c>
      <c r="C81" s="53" t="s">
        <v>99</v>
      </c>
      <c r="D81" s="58">
        <v>8</v>
      </c>
      <c r="E81" s="10"/>
      <c r="F81" s="11">
        <f t="shared" si="9"/>
        <v>0</v>
      </c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</row>
    <row r="82" spans="1:47" s="4" customFormat="1" ht="21" customHeight="1" x14ac:dyDescent="0.25">
      <c r="A82" s="12">
        <v>71</v>
      </c>
      <c r="B82" s="43" t="s">
        <v>127</v>
      </c>
      <c r="C82" s="53" t="s">
        <v>99</v>
      </c>
      <c r="D82" s="58">
        <v>149</v>
      </c>
      <c r="E82" s="10"/>
      <c r="F82" s="11">
        <f t="shared" si="9"/>
        <v>0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</row>
    <row r="83" spans="1:47" s="4" customFormat="1" ht="21" customHeight="1" x14ac:dyDescent="0.25">
      <c r="A83" s="12">
        <v>72</v>
      </c>
      <c r="B83" s="44" t="s">
        <v>37</v>
      </c>
      <c r="C83" s="53" t="s">
        <v>99</v>
      </c>
      <c r="D83" s="58">
        <v>251</v>
      </c>
      <c r="E83" s="10"/>
      <c r="F83" s="11">
        <f t="shared" si="9"/>
        <v>0</v>
      </c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</row>
    <row r="84" spans="1:47" s="4" customFormat="1" ht="10.5" customHeight="1" x14ac:dyDescent="0.25">
      <c r="A84" s="12">
        <v>73</v>
      </c>
      <c r="B84" s="45" t="s">
        <v>128</v>
      </c>
      <c r="C84" s="53" t="s">
        <v>11</v>
      </c>
      <c r="D84" s="58">
        <v>25</v>
      </c>
      <c r="E84" s="10"/>
      <c r="F84" s="11">
        <f t="shared" si="9"/>
        <v>0</v>
      </c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</row>
    <row r="85" spans="1:47" s="4" customFormat="1" ht="10.5" customHeight="1" x14ac:dyDescent="0.25">
      <c r="A85" s="12">
        <v>74</v>
      </c>
      <c r="B85" s="45" t="s">
        <v>129</v>
      </c>
      <c r="C85" s="53" t="s">
        <v>11</v>
      </c>
      <c r="D85" s="58">
        <v>25</v>
      </c>
      <c r="E85" s="10"/>
      <c r="F85" s="11">
        <f t="shared" ref="F85:F88" si="11">SUM(D85*E85)</f>
        <v>0</v>
      </c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</row>
    <row r="86" spans="1:47" s="4" customFormat="1" ht="21" customHeight="1" x14ac:dyDescent="0.25">
      <c r="A86" s="12">
        <v>75</v>
      </c>
      <c r="B86" s="52" t="s">
        <v>130</v>
      </c>
      <c r="C86" s="53" t="s">
        <v>99</v>
      </c>
      <c r="D86" s="58">
        <v>132</v>
      </c>
      <c r="E86" s="10"/>
      <c r="F86" s="11">
        <f t="shared" si="11"/>
        <v>0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</row>
    <row r="87" spans="1:47" s="4" customFormat="1" ht="21" customHeight="1" x14ac:dyDescent="0.25">
      <c r="A87" s="12">
        <v>76</v>
      </c>
      <c r="B87" s="44" t="s">
        <v>131</v>
      </c>
      <c r="C87" s="53" t="s">
        <v>99</v>
      </c>
      <c r="D87" s="58">
        <v>49</v>
      </c>
      <c r="E87" s="10"/>
      <c r="F87" s="11">
        <f t="shared" si="11"/>
        <v>0</v>
      </c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</row>
    <row r="88" spans="1:47" s="4" customFormat="1" ht="10.5" customHeight="1" x14ac:dyDescent="0.25">
      <c r="A88" s="12">
        <v>77</v>
      </c>
      <c r="B88" s="45" t="s">
        <v>132</v>
      </c>
      <c r="C88" s="53" t="s">
        <v>99</v>
      </c>
      <c r="D88" s="58">
        <v>357</v>
      </c>
      <c r="E88" s="10"/>
      <c r="F88" s="11">
        <f t="shared" si="11"/>
        <v>0</v>
      </c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</row>
    <row r="89" spans="1:47" s="4" customFormat="1" ht="21.6" customHeight="1" x14ac:dyDescent="0.25">
      <c r="A89" s="12">
        <v>78</v>
      </c>
      <c r="B89" s="19" t="s">
        <v>16</v>
      </c>
      <c r="C89" s="39" t="s">
        <v>17</v>
      </c>
      <c r="D89" s="22">
        <v>1</v>
      </c>
      <c r="E89" s="10"/>
      <c r="F89" s="11">
        <f t="shared" si="8"/>
        <v>0</v>
      </c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</row>
    <row r="90" spans="1:47" s="4" customFormat="1" ht="10.5" customHeight="1" x14ac:dyDescent="0.25">
      <c r="A90" s="12">
        <v>79</v>
      </c>
      <c r="B90" s="20" t="s">
        <v>46</v>
      </c>
      <c r="C90" s="21" t="s">
        <v>17</v>
      </c>
      <c r="D90" s="22">
        <v>1</v>
      </c>
      <c r="E90" s="10"/>
      <c r="F90" s="11">
        <f t="shared" si="8"/>
        <v>0</v>
      </c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</row>
    <row r="91" spans="1:47" s="4" customFormat="1" ht="10.95" customHeight="1" x14ac:dyDescent="0.25">
      <c r="A91" s="12">
        <v>80</v>
      </c>
      <c r="B91" s="20" t="s">
        <v>64</v>
      </c>
      <c r="C91" s="21" t="s">
        <v>17</v>
      </c>
      <c r="D91" s="22">
        <v>1</v>
      </c>
      <c r="E91" s="10"/>
      <c r="F91" s="11">
        <f t="shared" si="8"/>
        <v>0</v>
      </c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</row>
    <row r="92" spans="1:47" s="24" customFormat="1" ht="12.6" customHeight="1" x14ac:dyDescent="0.25">
      <c r="A92" s="86" t="s">
        <v>13</v>
      </c>
      <c r="B92" s="87"/>
      <c r="C92" s="87"/>
      <c r="D92" s="87"/>
      <c r="E92" s="87"/>
      <c r="F92" s="88"/>
      <c r="G92" s="23"/>
      <c r="H92" s="23"/>
    </row>
    <row r="93" spans="1:47" s="24" customFormat="1" ht="10.95" customHeight="1" x14ac:dyDescent="0.25">
      <c r="A93" s="12">
        <v>81</v>
      </c>
      <c r="B93" s="19" t="s">
        <v>18</v>
      </c>
      <c r="C93" s="25" t="s">
        <v>14</v>
      </c>
      <c r="D93" s="26">
        <v>1</v>
      </c>
      <c r="E93" s="27"/>
      <c r="F93" s="11">
        <f t="shared" ref="F93:F94" si="12">SUM(D93*E93)</f>
        <v>0</v>
      </c>
      <c r="G93" s="23"/>
      <c r="H93" s="23"/>
    </row>
    <row r="94" spans="1:47" s="24" customFormat="1" ht="10.95" customHeight="1" x14ac:dyDescent="0.25">
      <c r="A94" s="12">
        <v>82</v>
      </c>
      <c r="B94" s="19" t="s">
        <v>19</v>
      </c>
      <c r="C94" s="25" t="s">
        <v>15</v>
      </c>
      <c r="D94" s="38">
        <v>0.1</v>
      </c>
      <c r="E94" s="27"/>
      <c r="F94" s="11">
        <f t="shared" si="12"/>
        <v>0</v>
      </c>
      <c r="G94" s="23"/>
    </row>
    <row r="95" spans="1:47" s="4" customFormat="1" ht="12.6" customHeight="1" thickBot="1" x14ac:dyDescent="0.3">
      <c r="A95" s="89" t="s">
        <v>62</v>
      </c>
      <c r="B95" s="90"/>
      <c r="C95" s="90"/>
      <c r="D95" s="90"/>
      <c r="E95" s="91"/>
      <c r="F95" s="40">
        <f>SUM(F57:F94)</f>
        <v>0</v>
      </c>
      <c r="G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</row>
    <row r="96" spans="1:47" s="4" customFormat="1" ht="12.6" customHeight="1" x14ac:dyDescent="0.25">
      <c r="A96" s="83" t="s">
        <v>65</v>
      </c>
      <c r="B96" s="84"/>
      <c r="C96" s="84"/>
      <c r="D96" s="84"/>
      <c r="E96" s="84"/>
      <c r="F96" s="8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</row>
    <row r="97" spans="1:47" s="4" customFormat="1" ht="21" customHeight="1" x14ac:dyDescent="0.25">
      <c r="A97" s="12">
        <v>83</v>
      </c>
      <c r="B97" s="55" t="s">
        <v>52</v>
      </c>
      <c r="C97" s="53" t="s">
        <v>11</v>
      </c>
      <c r="D97" s="57">
        <v>420</v>
      </c>
      <c r="E97" s="10"/>
      <c r="F97" s="11">
        <f t="shared" ref="F97:F109" si="13">SUM(D97*E97)</f>
        <v>0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</row>
    <row r="98" spans="1:47" s="4" customFormat="1" ht="10.5" customHeight="1" x14ac:dyDescent="0.25">
      <c r="A98" s="12">
        <v>84</v>
      </c>
      <c r="B98" s="55" t="s">
        <v>31</v>
      </c>
      <c r="C98" s="53" t="s">
        <v>10</v>
      </c>
      <c r="D98" s="56">
        <v>5</v>
      </c>
      <c r="E98" s="10"/>
      <c r="F98" s="11">
        <f t="shared" si="13"/>
        <v>0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</row>
    <row r="99" spans="1:47" s="4" customFormat="1" ht="21" customHeight="1" x14ac:dyDescent="0.25">
      <c r="A99" s="12">
        <v>85</v>
      </c>
      <c r="B99" s="60" t="s">
        <v>139</v>
      </c>
      <c r="C99" s="53" t="s">
        <v>99</v>
      </c>
      <c r="D99" s="58">
        <v>2520</v>
      </c>
      <c r="E99" s="10"/>
      <c r="F99" s="11">
        <f t="shared" si="13"/>
        <v>0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</row>
    <row r="100" spans="1:47" s="4" customFormat="1" ht="21" customHeight="1" x14ac:dyDescent="0.25">
      <c r="A100" s="12">
        <v>86</v>
      </c>
      <c r="B100" s="19" t="s">
        <v>147</v>
      </c>
      <c r="C100" s="53" t="s">
        <v>90</v>
      </c>
      <c r="D100" s="58">
        <v>42</v>
      </c>
      <c r="E100" s="10"/>
      <c r="F100" s="11">
        <f t="shared" si="13"/>
        <v>0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</row>
    <row r="101" spans="1:47" s="4" customFormat="1" ht="21" customHeight="1" x14ac:dyDescent="0.25">
      <c r="A101" s="12">
        <v>87</v>
      </c>
      <c r="B101" s="18" t="s">
        <v>53</v>
      </c>
      <c r="C101" s="53" t="s">
        <v>90</v>
      </c>
      <c r="D101" s="58">
        <v>179</v>
      </c>
      <c r="E101" s="10"/>
      <c r="F101" s="11">
        <f t="shared" si="13"/>
        <v>0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</row>
    <row r="102" spans="1:47" s="4" customFormat="1" ht="21" customHeight="1" x14ac:dyDescent="0.25">
      <c r="A102" s="12">
        <v>88</v>
      </c>
      <c r="B102" s="62" t="s">
        <v>143</v>
      </c>
      <c r="C102" s="53" t="s">
        <v>10</v>
      </c>
      <c r="D102" s="58">
        <v>4</v>
      </c>
      <c r="E102" s="10"/>
      <c r="F102" s="11">
        <f t="shared" si="13"/>
        <v>0</v>
      </c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</row>
    <row r="103" spans="1:47" s="4" customFormat="1" ht="21" customHeight="1" x14ac:dyDescent="0.25">
      <c r="A103" s="12">
        <v>89</v>
      </c>
      <c r="B103" s="32" t="s">
        <v>39</v>
      </c>
      <c r="C103" s="53" t="s">
        <v>99</v>
      </c>
      <c r="D103" s="58">
        <v>400</v>
      </c>
      <c r="E103" s="10"/>
      <c r="F103" s="11">
        <f t="shared" si="13"/>
        <v>0</v>
      </c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</row>
    <row r="104" spans="1:47" s="4" customFormat="1" ht="21" customHeight="1" x14ac:dyDescent="0.25">
      <c r="A104" s="12">
        <v>90</v>
      </c>
      <c r="B104" s="44" t="s">
        <v>56</v>
      </c>
      <c r="C104" s="53" t="s">
        <v>90</v>
      </c>
      <c r="D104" s="58">
        <v>140</v>
      </c>
      <c r="E104" s="10"/>
      <c r="F104" s="11">
        <f t="shared" si="13"/>
        <v>0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</row>
    <row r="105" spans="1:47" s="4" customFormat="1" ht="21" customHeight="1" x14ac:dyDescent="0.25">
      <c r="A105" s="12">
        <v>91</v>
      </c>
      <c r="B105" s="62" t="s">
        <v>145</v>
      </c>
      <c r="C105" s="53" t="s">
        <v>10</v>
      </c>
      <c r="D105" s="58">
        <v>1</v>
      </c>
      <c r="E105" s="10"/>
      <c r="F105" s="11">
        <f t="shared" si="13"/>
        <v>0</v>
      </c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</row>
    <row r="106" spans="1:47" s="4" customFormat="1" ht="21" customHeight="1" x14ac:dyDescent="0.25">
      <c r="A106" s="12">
        <v>92</v>
      </c>
      <c r="B106" s="51" t="s">
        <v>55</v>
      </c>
      <c r="C106" s="53" t="s">
        <v>90</v>
      </c>
      <c r="D106" s="58">
        <v>100</v>
      </c>
      <c r="E106" s="10"/>
      <c r="F106" s="11">
        <f t="shared" si="13"/>
        <v>0</v>
      </c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</row>
    <row r="107" spans="1:47" s="4" customFormat="1" ht="21" customHeight="1" x14ac:dyDescent="0.25">
      <c r="A107" s="12">
        <v>93</v>
      </c>
      <c r="B107" s="32" t="s">
        <v>39</v>
      </c>
      <c r="C107" s="53" t="s">
        <v>99</v>
      </c>
      <c r="D107" s="58">
        <v>722</v>
      </c>
      <c r="E107" s="10"/>
      <c r="F107" s="11">
        <f t="shared" si="13"/>
        <v>0</v>
      </c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</row>
    <row r="108" spans="1:47" s="4" customFormat="1" ht="21" customHeight="1" x14ac:dyDescent="0.25">
      <c r="A108" s="12">
        <v>94</v>
      </c>
      <c r="B108" s="44" t="s">
        <v>54</v>
      </c>
      <c r="C108" s="53" t="s">
        <v>90</v>
      </c>
      <c r="D108" s="58">
        <v>153</v>
      </c>
      <c r="E108" s="10"/>
      <c r="F108" s="11">
        <f t="shared" si="13"/>
        <v>0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</row>
    <row r="109" spans="1:47" s="4" customFormat="1" ht="21" customHeight="1" x14ac:dyDescent="0.25">
      <c r="A109" s="12">
        <v>95</v>
      </c>
      <c r="B109" s="44" t="s">
        <v>37</v>
      </c>
      <c r="C109" s="53" t="s">
        <v>90</v>
      </c>
      <c r="D109" s="58">
        <v>71</v>
      </c>
      <c r="E109" s="10"/>
      <c r="F109" s="11">
        <f t="shared" si="13"/>
        <v>0</v>
      </c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</row>
    <row r="110" spans="1:47" s="24" customFormat="1" ht="12.6" customHeight="1" x14ac:dyDescent="0.25">
      <c r="A110" s="86" t="s">
        <v>13</v>
      </c>
      <c r="B110" s="87"/>
      <c r="C110" s="87"/>
      <c r="D110" s="87"/>
      <c r="E110" s="87"/>
      <c r="F110" s="88"/>
      <c r="G110" s="23"/>
      <c r="H110" s="23"/>
    </row>
    <row r="111" spans="1:47" s="24" customFormat="1" ht="10.95" customHeight="1" x14ac:dyDescent="0.25">
      <c r="A111" s="12">
        <v>96</v>
      </c>
      <c r="B111" s="19" t="s">
        <v>18</v>
      </c>
      <c r="C111" s="25" t="s">
        <v>14</v>
      </c>
      <c r="D111" s="26">
        <v>2</v>
      </c>
      <c r="E111" s="27"/>
      <c r="F111" s="11">
        <f t="shared" ref="F111:F112" si="14">SUM(D111*E111)</f>
        <v>0</v>
      </c>
      <c r="G111" s="23"/>
      <c r="H111" s="23"/>
    </row>
    <row r="112" spans="1:47" s="24" customFormat="1" ht="10.95" customHeight="1" x14ac:dyDescent="0.25">
      <c r="A112" s="12">
        <v>97</v>
      </c>
      <c r="B112" s="19" t="s">
        <v>19</v>
      </c>
      <c r="C112" s="25" t="s">
        <v>15</v>
      </c>
      <c r="D112" s="38">
        <v>0.17</v>
      </c>
      <c r="E112" s="27"/>
      <c r="F112" s="11">
        <f t="shared" si="14"/>
        <v>0</v>
      </c>
      <c r="G112" s="23"/>
    </row>
    <row r="113" spans="1:47" s="4" customFormat="1" ht="12.6" customHeight="1" thickBot="1" x14ac:dyDescent="0.3">
      <c r="A113" s="89" t="s">
        <v>66</v>
      </c>
      <c r="B113" s="90"/>
      <c r="C113" s="90"/>
      <c r="D113" s="90"/>
      <c r="E113" s="91"/>
      <c r="F113" s="40">
        <f>SUM(F97:F112)</f>
        <v>0</v>
      </c>
      <c r="G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</row>
    <row r="114" spans="1:47" s="4" customFormat="1" ht="12.6" customHeight="1" x14ac:dyDescent="0.25">
      <c r="A114" s="83" t="s">
        <v>67</v>
      </c>
      <c r="B114" s="84"/>
      <c r="C114" s="84"/>
      <c r="D114" s="84"/>
      <c r="E114" s="84"/>
      <c r="F114" s="8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</row>
    <row r="115" spans="1:47" s="4" customFormat="1" ht="21" customHeight="1" x14ac:dyDescent="0.25">
      <c r="A115" s="12">
        <v>98</v>
      </c>
      <c r="B115" s="55" t="s">
        <v>52</v>
      </c>
      <c r="C115" s="53" t="s">
        <v>11</v>
      </c>
      <c r="D115" s="58">
        <v>2520</v>
      </c>
      <c r="E115" s="10"/>
      <c r="F115" s="11">
        <f t="shared" ref="F115:F150" si="15">SUM(D115*E115)</f>
        <v>0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</row>
    <row r="116" spans="1:47" s="4" customFormat="1" ht="10.5" customHeight="1" x14ac:dyDescent="0.25">
      <c r="A116" s="12">
        <v>99</v>
      </c>
      <c r="B116" s="55" t="s">
        <v>31</v>
      </c>
      <c r="C116" s="53" t="s">
        <v>10</v>
      </c>
      <c r="D116" s="56">
        <v>14</v>
      </c>
      <c r="E116" s="10"/>
      <c r="F116" s="11">
        <f t="shared" si="15"/>
        <v>0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</row>
    <row r="117" spans="1:47" s="4" customFormat="1" ht="21" customHeight="1" x14ac:dyDescent="0.25">
      <c r="A117" s="12">
        <v>100</v>
      </c>
      <c r="B117" s="60" t="s">
        <v>139</v>
      </c>
      <c r="C117" s="53" t="s">
        <v>99</v>
      </c>
      <c r="D117" s="58">
        <v>15120</v>
      </c>
      <c r="E117" s="10"/>
      <c r="F117" s="11">
        <f t="shared" si="15"/>
        <v>0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</row>
    <row r="118" spans="1:47" s="4" customFormat="1" ht="21" customHeight="1" x14ac:dyDescent="0.25">
      <c r="A118" s="12">
        <v>101</v>
      </c>
      <c r="B118" s="19" t="s">
        <v>147</v>
      </c>
      <c r="C118" s="53" t="s">
        <v>90</v>
      </c>
      <c r="D118" s="58">
        <v>140</v>
      </c>
      <c r="E118" s="10"/>
      <c r="F118" s="11">
        <f t="shared" si="15"/>
        <v>0</v>
      </c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</row>
    <row r="119" spans="1:47" s="4" customFormat="1" ht="21" customHeight="1" x14ac:dyDescent="0.25">
      <c r="A119" s="12">
        <v>102</v>
      </c>
      <c r="B119" s="30" t="s">
        <v>142</v>
      </c>
      <c r="C119" s="53" t="s">
        <v>90</v>
      </c>
      <c r="D119" s="58">
        <v>18</v>
      </c>
      <c r="E119" s="10"/>
      <c r="F119" s="11">
        <f t="shared" si="15"/>
        <v>0</v>
      </c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</row>
    <row r="120" spans="1:47" s="4" customFormat="1" ht="21" customHeight="1" x14ac:dyDescent="0.25">
      <c r="A120" s="12">
        <v>103</v>
      </c>
      <c r="B120" s="18" t="s">
        <v>53</v>
      </c>
      <c r="C120" s="53" t="s">
        <v>90</v>
      </c>
      <c r="D120" s="58">
        <v>1152</v>
      </c>
      <c r="E120" s="10"/>
      <c r="F120" s="11">
        <f t="shared" si="15"/>
        <v>0</v>
      </c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</row>
    <row r="121" spans="1:47" s="4" customFormat="1" ht="21" customHeight="1" x14ac:dyDescent="0.25">
      <c r="A121" s="12">
        <v>104</v>
      </c>
      <c r="B121" s="62" t="s">
        <v>143</v>
      </c>
      <c r="C121" s="53" t="s">
        <v>10</v>
      </c>
      <c r="D121" s="58">
        <v>7</v>
      </c>
      <c r="E121" s="10"/>
      <c r="F121" s="11">
        <f t="shared" si="15"/>
        <v>0</v>
      </c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</row>
    <row r="122" spans="1:47" s="4" customFormat="1" ht="21" customHeight="1" x14ac:dyDescent="0.25">
      <c r="A122" s="12">
        <v>105</v>
      </c>
      <c r="B122" s="32" t="s">
        <v>39</v>
      </c>
      <c r="C122" s="53" t="s">
        <v>99</v>
      </c>
      <c r="D122" s="58">
        <v>700</v>
      </c>
      <c r="E122" s="10"/>
      <c r="F122" s="11">
        <f t="shared" si="15"/>
        <v>0</v>
      </c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</row>
    <row r="123" spans="1:47" s="4" customFormat="1" ht="21" customHeight="1" x14ac:dyDescent="0.25">
      <c r="A123" s="12">
        <v>106</v>
      </c>
      <c r="B123" s="44" t="s">
        <v>144</v>
      </c>
      <c r="C123" s="53" t="s">
        <v>90</v>
      </c>
      <c r="D123" s="58">
        <v>244</v>
      </c>
      <c r="E123" s="10"/>
      <c r="F123" s="11">
        <f t="shared" si="15"/>
        <v>0</v>
      </c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</row>
    <row r="124" spans="1:47" s="4" customFormat="1" ht="21" customHeight="1" x14ac:dyDescent="0.25">
      <c r="A124" s="12">
        <v>107</v>
      </c>
      <c r="B124" s="62" t="s">
        <v>148</v>
      </c>
      <c r="C124" s="53" t="s">
        <v>10</v>
      </c>
      <c r="D124" s="58">
        <v>4</v>
      </c>
      <c r="E124" s="10"/>
      <c r="F124" s="11">
        <f t="shared" si="15"/>
        <v>0</v>
      </c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</row>
    <row r="125" spans="1:47" s="4" customFormat="1" ht="21" customHeight="1" x14ac:dyDescent="0.25">
      <c r="A125" s="12">
        <v>108</v>
      </c>
      <c r="B125" s="44" t="s">
        <v>37</v>
      </c>
      <c r="C125" s="53" t="s">
        <v>90</v>
      </c>
      <c r="D125" s="58">
        <v>13</v>
      </c>
      <c r="E125" s="10"/>
      <c r="F125" s="11">
        <f t="shared" si="15"/>
        <v>0</v>
      </c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</row>
    <row r="126" spans="1:47" s="4" customFormat="1" ht="21" customHeight="1" x14ac:dyDescent="0.25">
      <c r="A126" s="12">
        <v>109</v>
      </c>
      <c r="B126" s="62" t="s">
        <v>149</v>
      </c>
      <c r="C126" s="53" t="s">
        <v>10</v>
      </c>
      <c r="D126" s="58">
        <v>1</v>
      </c>
      <c r="E126" s="10"/>
      <c r="F126" s="11">
        <f t="shared" si="15"/>
        <v>0</v>
      </c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</row>
    <row r="127" spans="1:47" s="4" customFormat="1" ht="21" customHeight="1" x14ac:dyDescent="0.25">
      <c r="A127" s="12">
        <v>110</v>
      </c>
      <c r="B127" s="32" t="s">
        <v>39</v>
      </c>
      <c r="C127" s="53" t="s">
        <v>99</v>
      </c>
      <c r="D127" s="58">
        <v>135</v>
      </c>
      <c r="E127" s="10"/>
      <c r="F127" s="11">
        <f t="shared" si="15"/>
        <v>0</v>
      </c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</row>
    <row r="128" spans="1:47" s="4" customFormat="1" ht="21" customHeight="1" x14ac:dyDescent="0.25">
      <c r="A128" s="12">
        <v>111</v>
      </c>
      <c r="B128" s="44" t="s">
        <v>45</v>
      </c>
      <c r="C128" s="53" t="s">
        <v>90</v>
      </c>
      <c r="D128" s="58">
        <v>47</v>
      </c>
      <c r="E128" s="10"/>
      <c r="F128" s="11">
        <f t="shared" si="15"/>
        <v>0</v>
      </c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</row>
    <row r="129" spans="1:47" s="4" customFormat="1" ht="21" customHeight="1" x14ac:dyDescent="0.25">
      <c r="A129" s="12">
        <v>112</v>
      </c>
      <c r="B129" s="62" t="s">
        <v>150</v>
      </c>
      <c r="C129" s="53" t="s">
        <v>10</v>
      </c>
      <c r="D129" s="58">
        <v>1</v>
      </c>
      <c r="E129" s="10"/>
      <c r="F129" s="11">
        <f t="shared" si="15"/>
        <v>0</v>
      </c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</row>
    <row r="130" spans="1:47" s="4" customFormat="1" ht="21.6" customHeight="1" x14ac:dyDescent="0.25">
      <c r="A130" s="12">
        <v>113</v>
      </c>
      <c r="B130" s="51" t="s">
        <v>55</v>
      </c>
      <c r="C130" s="53" t="s">
        <v>90</v>
      </c>
      <c r="D130" s="58">
        <v>30</v>
      </c>
      <c r="E130" s="10"/>
      <c r="F130" s="11">
        <f t="shared" si="15"/>
        <v>0</v>
      </c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</row>
    <row r="131" spans="1:47" s="4" customFormat="1" ht="21" customHeight="1" x14ac:dyDescent="0.25">
      <c r="A131" s="12">
        <v>114</v>
      </c>
      <c r="B131" s="44" t="s">
        <v>37</v>
      </c>
      <c r="C131" s="53" t="s">
        <v>90</v>
      </c>
      <c r="D131" s="58">
        <v>44</v>
      </c>
      <c r="E131" s="10"/>
      <c r="F131" s="11">
        <f t="shared" si="15"/>
        <v>0</v>
      </c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</row>
    <row r="132" spans="1:47" s="4" customFormat="1" ht="21.6" customHeight="1" x14ac:dyDescent="0.25">
      <c r="A132" s="12">
        <v>115</v>
      </c>
      <c r="B132" s="31" t="s">
        <v>85</v>
      </c>
      <c r="C132" s="50" t="s">
        <v>10</v>
      </c>
      <c r="D132" s="49">
        <v>1</v>
      </c>
      <c r="E132" s="10"/>
      <c r="F132" s="11">
        <f t="shared" si="15"/>
        <v>0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</row>
    <row r="133" spans="1:47" s="4" customFormat="1" ht="10.5" customHeight="1" x14ac:dyDescent="0.25">
      <c r="A133" s="12">
        <v>116</v>
      </c>
      <c r="B133" s="45" t="s">
        <v>134</v>
      </c>
      <c r="C133" s="53" t="s">
        <v>99</v>
      </c>
      <c r="D133" s="58">
        <v>36</v>
      </c>
      <c r="E133" s="10"/>
      <c r="F133" s="11">
        <f t="shared" ref="F133:F134" si="16">SUM(D133*E133)</f>
        <v>0</v>
      </c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</row>
    <row r="134" spans="1:47" s="4" customFormat="1" ht="21" customHeight="1" x14ac:dyDescent="0.25">
      <c r="A134" s="12">
        <v>117</v>
      </c>
      <c r="B134" s="45" t="s">
        <v>122</v>
      </c>
      <c r="C134" s="53" t="s">
        <v>90</v>
      </c>
      <c r="D134" s="58">
        <v>285</v>
      </c>
      <c r="E134" s="10"/>
      <c r="F134" s="11">
        <f t="shared" si="16"/>
        <v>0</v>
      </c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</row>
    <row r="135" spans="1:47" s="4" customFormat="1" ht="21" customHeight="1" x14ac:dyDescent="0.25">
      <c r="A135" s="12">
        <v>118</v>
      </c>
      <c r="B135" s="51" t="s">
        <v>123</v>
      </c>
      <c r="C135" s="53" t="s">
        <v>90</v>
      </c>
      <c r="D135" s="58">
        <v>145</v>
      </c>
      <c r="E135" s="10"/>
      <c r="F135" s="11">
        <f t="shared" si="15"/>
        <v>0</v>
      </c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</row>
    <row r="136" spans="1:47" s="4" customFormat="1" ht="21.6" customHeight="1" x14ac:dyDescent="0.25">
      <c r="A136" s="12">
        <v>119</v>
      </c>
      <c r="B136" s="44" t="s">
        <v>124</v>
      </c>
      <c r="C136" s="53" t="s">
        <v>99</v>
      </c>
      <c r="D136" s="58">
        <v>159</v>
      </c>
      <c r="E136" s="10"/>
      <c r="F136" s="11">
        <f t="shared" si="15"/>
        <v>0</v>
      </c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</row>
    <row r="137" spans="1:47" s="4" customFormat="1" ht="21" customHeight="1" x14ac:dyDescent="0.25">
      <c r="A137" s="12">
        <v>120</v>
      </c>
      <c r="B137" s="44" t="s">
        <v>54</v>
      </c>
      <c r="C137" s="53" t="s">
        <v>99</v>
      </c>
      <c r="D137" s="58">
        <v>92</v>
      </c>
      <c r="E137" s="10"/>
      <c r="F137" s="11">
        <f t="shared" si="15"/>
        <v>0</v>
      </c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</row>
    <row r="138" spans="1:47" s="4" customFormat="1" ht="10.5" customHeight="1" x14ac:dyDescent="0.25">
      <c r="A138" s="12">
        <v>121</v>
      </c>
      <c r="B138" s="45" t="s">
        <v>125</v>
      </c>
      <c r="C138" s="53" t="s">
        <v>99</v>
      </c>
      <c r="D138" s="58">
        <v>265</v>
      </c>
      <c r="E138" s="10"/>
      <c r="F138" s="11">
        <f t="shared" si="15"/>
        <v>0</v>
      </c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</row>
    <row r="139" spans="1:47" s="4" customFormat="1" ht="21" customHeight="1" x14ac:dyDescent="0.25">
      <c r="A139" s="12">
        <v>122</v>
      </c>
      <c r="B139" s="32" t="s">
        <v>39</v>
      </c>
      <c r="C139" s="53" t="s">
        <v>99</v>
      </c>
      <c r="D139" s="58">
        <v>259</v>
      </c>
      <c r="E139" s="10"/>
      <c r="F139" s="11">
        <f t="shared" si="15"/>
        <v>0</v>
      </c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</row>
    <row r="140" spans="1:47" s="4" customFormat="1" ht="10.5" customHeight="1" x14ac:dyDescent="0.25">
      <c r="A140" s="12">
        <v>123</v>
      </c>
      <c r="B140" s="45" t="s">
        <v>126</v>
      </c>
      <c r="C140" s="53" t="s">
        <v>99</v>
      </c>
      <c r="D140" s="58">
        <v>8</v>
      </c>
      <c r="E140" s="10"/>
      <c r="F140" s="11">
        <f t="shared" si="15"/>
        <v>0</v>
      </c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</row>
    <row r="141" spans="1:47" s="4" customFormat="1" ht="21" customHeight="1" x14ac:dyDescent="0.25">
      <c r="A141" s="12">
        <v>124</v>
      </c>
      <c r="B141" s="43" t="s">
        <v>127</v>
      </c>
      <c r="C141" s="53" t="s">
        <v>99</v>
      </c>
      <c r="D141" s="58">
        <v>146</v>
      </c>
      <c r="E141" s="10"/>
      <c r="F141" s="11">
        <f t="shared" si="15"/>
        <v>0</v>
      </c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</row>
    <row r="142" spans="1:47" s="4" customFormat="1" ht="21" customHeight="1" x14ac:dyDescent="0.25">
      <c r="A142" s="12">
        <v>125</v>
      </c>
      <c r="B142" s="44" t="s">
        <v>37</v>
      </c>
      <c r="C142" s="53" t="s">
        <v>99</v>
      </c>
      <c r="D142" s="58">
        <v>77</v>
      </c>
      <c r="E142" s="10"/>
      <c r="F142" s="11">
        <f t="shared" si="15"/>
        <v>0</v>
      </c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</row>
    <row r="143" spans="1:47" s="4" customFormat="1" ht="10.5" customHeight="1" x14ac:dyDescent="0.25">
      <c r="A143" s="12">
        <v>126</v>
      </c>
      <c r="B143" s="45" t="s">
        <v>128</v>
      </c>
      <c r="C143" s="53" t="s">
        <v>11</v>
      </c>
      <c r="D143" s="58">
        <v>25</v>
      </c>
      <c r="E143" s="10"/>
      <c r="F143" s="11">
        <f t="shared" si="15"/>
        <v>0</v>
      </c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</row>
    <row r="144" spans="1:47" s="4" customFormat="1" ht="10.5" customHeight="1" x14ac:dyDescent="0.25">
      <c r="A144" s="12">
        <v>127</v>
      </c>
      <c r="B144" s="45" t="s">
        <v>129</v>
      </c>
      <c r="C144" s="53" t="s">
        <v>11</v>
      </c>
      <c r="D144" s="58">
        <v>25</v>
      </c>
      <c r="E144" s="10"/>
      <c r="F144" s="11">
        <f t="shared" ref="F144:F147" si="17">SUM(D144*E144)</f>
        <v>0</v>
      </c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</row>
    <row r="145" spans="1:47" s="4" customFormat="1" ht="21" customHeight="1" x14ac:dyDescent="0.25">
      <c r="A145" s="12">
        <v>128</v>
      </c>
      <c r="B145" s="52" t="s">
        <v>130</v>
      </c>
      <c r="C145" s="53" t="s">
        <v>99</v>
      </c>
      <c r="D145" s="58">
        <v>130</v>
      </c>
      <c r="E145" s="10"/>
      <c r="F145" s="11">
        <f t="shared" si="17"/>
        <v>0</v>
      </c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</row>
    <row r="146" spans="1:47" s="4" customFormat="1" ht="21" customHeight="1" x14ac:dyDescent="0.25">
      <c r="A146" s="12">
        <v>129</v>
      </c>
      <c r="B146" s="44" t="s">
        <v>131</v>
      </c>
      <c r="C146" s="53" t="s">
        <v>99</v>
      </c>
      <c r="D146" s="58">
        <v>49</v>
      </c>
      <c r="E146" s="10"/>
      <c r="F146" s="11">
        <f t="shared" si="17"/>
        <v>0</v>
      </c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</row>
    <row r="147" spans="1:47" s="4" customFormat="1" ht="10.5" customHeight="1" x14ac:dyDescent="0.25">
      <c r="A147" s="12">
        <v>130</v>
      </c>
      <c r="B147" s="45" t="s">
        <v>132</v>
      </c>
      <c r="C147" s="53" t="s">
        <v>99</v>
      </c>
      <c r="D147" s="58">
        <v>45</v>
      </c>
      <c r="E147" s="10"/>
      <c r="F147" s="11">
        <f t="shared" si="17"/>
        <v>0</v>
      </c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</row>
    <row r="148" spans="1:47" s="4" customFormat="1" ht="21.6" customHeight="1" x14ac:dyDescent="0.25">
      <c r="A148" s="12">
        <v>131</v>
      </c>
      <c r="B148" s="19" t="s">
        <v>16</v>
      </c>
      <c r="C148" s="39" t="s">
        <v>17</v>
      </c>
      <c r="D148" s="22">
        <v>2</v>
      </c>
      <c r="E148" s="10"/>
      <c r="F148" s="11">
        <f t="shared" si="15"/>
        <v>0</v>
      </c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</row>
    <row r="149" spans="1:47" s="4" customFormat="1" ht="10.5" customHeight="1" x14ac:dyDescent="0.25">
      <c r="A149" s="12">
        <v>132</v>
      </c>
      <c r="B149" s="20" t="s">
        <v>46</v>
      </c>
      <c r="C149" s="21" t="s">
        <v>17</v>
      </c>
      <c r="D149" s="22">
        <v>2</v>
      </c>
      <c r="E149" s="10"/>
      <c r="F149" s="11">
        <f t="shared" si="15"/>
        <v>0</v>
      </c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</row>
    <row r="150" spans="1:47" s="4" customFormat="1" ht="10.95" customHeight="1" x14ac:dyDescent="0.25">
      <c r="A150" s="12">
        <v>133</v>
      </c>
      <c r="B150" s="20" t="s">
        <v>69</v>
      </c>
      <c r="C150" s="21" t="s">
        <v>17</v>
      </c>
      <c r="D150" s="22">
        <v>2</v>
      </c>
      <c r="E150" s="10"/>
      <c r="F150" s="11">
        <f t="shared" si="15"/>
        <v>0</v>
      </c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</row>
    <row r="151" spans="1:47" s="24" customFormat="1" ht="12.6" customHeight="1" x14ac:dyDescent="0.25">
      <c r="A151" s="86" t="s">
        <v>13</v>
      </c>
      <c r="B151" s="87"/>
      <c r="C151" s="87"/>
      <c r="D151" s="87"/>
      <c r="E151" s="87"/>
      <c r="F151" s="88"/>
      <c r="G151" s="23"/>
      <c r="H151" s="23"/>
    </row>
    <row r="152" spans="1:47" s="24" customFormat="1" ht="10.95" customHeight="1" x14ac:dyDescent="0.25">
      <c r="A152" s="12">
        <v>134</v>
      </c>
      <c r="B152" s="19" t="s">
        <v>18</v>
      </c>
      <c r="C152" s="25" t="s">
        <v>14</v>
      </c>
      <c r="D152" s="26">
        <v>2</v>
      </c>
      <c r="E152" s="27"/>
      <c r="F152" s="11">
        <f t="shared" ref="F152:F153" si="18">SUM(D152*E152)</f>
        <v>0</v>
      </c>
      <c r="G152" s="23"/>
      <c r="H152" s="23"/>
    </row>
    <row r="153" spans="1:47" s="24" customFormat="1" ht="10.95" customHeight="1" x14ac:dyDescent="0.25">
      <c r="A153" s="12">
        <v>135</v>
      </c>
      <c r="B153" s="19" t="s">
        <v>19</v>
      </c>
      <c r="C153" s="25" t="s">
        <v>15</v>
      </c>
      <c r="D153" s="38">
        <v>1.01</v>
      </c>
      <c r="E153" s="27"/>
      <c r="F153" s="11">
        <f t="shared" si="18"/>
        <v>0</v>
      </c>
      <c r="G153" s="23"/>
    </row>
    <row r="154" spans="1:47" s="4" customFormat="1" ht="12.6" customHeight="1" thickBot="1" x14ac:dyDescent="0.3">
      <c r="A154" s="89" t="s">
        <v>68</v>
      </c>
      <c r="B154" s="90"/>
      <c r="C154" s="90"/>
      <c r="D154" s="90"/>
      <c r="E154" s="91"/>
      <c r="F154" s="40">
        <f>SUM(F115:F153)</f>
        <v>0</v>
      </c>
      <c r="G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</row>
    <row r="155" spans="1:47" s="4" customFormat="1" ht="12.6" customHeight="1" x14ac:dyDescent="0.25">
      <c r="A155" s="83" t="s">
        <v>70</v>
      </c>
      <c r="B155" s="84"/>
      <c r="C155" s="84"/>
      <c r="D155" s="84"/>
      <c r="E155" s="84"/>
      <c r="F155" s="8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</row>
    <row r="156" spans="1:47" s="4" customFormat="1" ht="21" customHeight="1" x14ac:dyDescent="0.25">
      <c r="A156" s="12">
        <v>136</v>
      </c>
      <c r="B156" s="55" t="s">
        <v>52</v>
      </c>
      <c r="C156" s="53" t="s">
        <v>11</v>
      </c>
      <c r="D156" s="57">
        <v>298</v>
      </c>
      <c r="E156" s="10"/>
      <c r="F156" s="11">
        <f t="shared" ref="F156:F189" si="19">SUM(D156*E156)</f>
        <v>0</v>
      </c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</row>
    <row r="157" spans="1:47" s="4" customFormat="1" ht="10.5" customHeight="1" x14ac:dyDescent="0.25">
      <c r="A157" s="12">
        <v>137</v>
      </c>
      <c r="B157" s="55" t="s">
        <v>31</v>
      </c>
      <c r="C157" s="53" t="s">
        <v>10</v>
      </c>
      <c r="D157" s="56">
        <v>4</v>
      </c>
      <c r="E157" s="10"/>
      <c r="F157" s="11">
        <f t="shared" si="19"/>
        <v>0</v>
      </c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</row>
    <row r="158" spans="1:47" s="4" customFormat="1" ht="21" customHeight="1" x14ac:dyDescent="0.25">
      <c r="A158" s="12">
        <v>138</v>
      </c>
      <c r="B158" s="60" t="s">
        <v>139</v>
      </c>
      <c r="C158" s="53" t="s">
        <v>99</v>
      </c>
      <c r="D158" s="58">
        <v>1788</v>
      </c>
      <c r="E158" s="10"/>
      <c r="F158" s="11">
        <f t="shared" si="19"/>
        <v>0</v>
      </c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</row>
    <row r="159" spans="1:47" s="4" customFormat="1" ht="21" customHeight="1" x14ac:dyDescent="0.25">
      <c r="A159" s="12">
        <v>139</v>
      </c>
      <c r="B159" s="19" t="s">
        <v>147</v>
      </c>
      <c r="C159" s="53" t="s">
        <v>90</v>
      </c>
      <c r="D159" s="58">
        <v>30</v>
      </c>
      <c r="E159" s="10"/>
      <c r="F159" s="11">
        <f t="shared" si="19"/>
        <v>0</v>
      </c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</row>
    <row r="160" spans="1:47" s="4" customFormat="1" ht="21" customHeight="1" x14ac:dyDescent="0.25">
      <c r="A160" s="12">
        <v>140</v>
      </c>
      <c r="B160" s="19" t="s">
        <v>57</v>
      </c>
      <c r="C160" s="53" t="s">
        <v>99</v>
      </c>
      <c r="D160" s="58">
        <v>1195</v>
      </c>
      <c r="E160" s="10"/>
      <c r="F160" s="11">
        <f t="shared" si="19"/>
        <v>0</v>
      </c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</row>
    <row r="161" spans="1:47" s="4" customFormat="1" ht="21" customHeight="1" x14ac:dyDescent="0.25">
      <c r="A161" s="12">
        <v>141</v>
      </c>
      <c r="B161" s="30" t="s">
        <v>142</v>
      </c>
      <c r="C161" s="53" t="s">
        <v>90</v>
      </c>
      <c r="D161" s="58">
        <v>244</v>
      </c>
      <c r="E161" s="10"/>
      <c r="F161" s="11">
        <f t="shared" si="19"/>
        <v>0</v>
      </c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</row>
    <row r="162" spans="1:47" s="4" customFormat="1" ht="21" customHeight="1" x14ac:dyDescent="0.25">
      <c r="A162" s="12">
        <v>142</v>
      </c>
      <c r="B162" s="18" t="s">
        <v>53</v>
      </c>
      <c r="C162" s="53" t="s">
        <v>90</v>
      </c>
      <c r="D162" s="58">
        <v>112</v>
      </c>
      <c r="E162" s="10"/>
      <c r="F162" s="11">
        <f t="shared" si="19"/>
        <v>0</v>
      </c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</row>
    <row r="163" spans="1:47" s="4" customFormat="1" ht="21" customHeight="1" x14ac:dyDescent="0.25">
      <c r="A163" s="12">
        <v>143</v>
      </c>
      <c r="B163" s="62" t="s">
        <v>143</v>
      </c>
      <c r="C163" s="53" t="s">
        <v>10</v>
      </c>
      <c r="D163" s="58">
        <v>2</v>
      </c>
      <c r="E163" s="10"/>
      <c r="F163" s="11">
        <f t="shared" si="19"/>
        <v>0</v>
      </c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</row>
    <row r="164" spans="1:47" s="4" customFormat="1" ht="21" customHeight="1" x14ac:dyDescent="0.25">
      <c r="A164" s="12">
        <v>144</v>
      </c>
      <c r="B164" s="32" t="s">
        <v>39</v>
      </c>
      <c r="C164" s="53" t="s">
        <v>99</v>
      </c>
      <c r="D164" s="58">
        <v>200</v>
      </c>
      <c r="E164" s="10"/>
      <c r="F164" s="11">
        <f t="shared" si="19"/>
        <v>0</v>
      </c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</row>
    <row r="165" spans="1:47" s="4" customFormat="1" ht="21" customHeight="1" x14ac:dyDescent="0.25">
      <c r="A165" s="12">
        <v>145</v>
      </c>
      <c r="B165" s="44" t="s">
        <v>144</v>
      </c>
      <c r="C165" s="53" t="s">
        <v>90</v>
      </c>
      <c r="D165" s="58">
        <v>70</v>
      </c>
      <c r="E165" s="10"/>
      <c r="F165" s="11">
        <f t="shared" si="19"/>
        <v>0</v>
      </c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</row>
    <row r="166" spans="1:47" s="4" customFormat="1" ht="21" customHeight="1" x14ac:dyDescent="0.25">
      <c r="A166" s="12">
        <v>146</v>
      </c>
      <c r="B166" s="62" t="s">
        <v>145</v>
      </c>
      <c r="C166" s="53" t="s">
        <v>10</v>
      </c>
      <c r="D166" s="58">
        <v>1</v>
      </c>
      <c r="E166" s="10"/>
      <c r="F166" s="11">
        <f t="shared" si="19"/>
        <v>0</v>
      </c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</row>
    <row r="167" spans="1:47" s="4" customFormat="1" ht="21" customHeight="1" x14ac:dyDescent="0.25">
      <c r="A167" s="12">
        <v>147</v>
      </c>
      <c r="B167" s="51" t="s">
        <v>55</v>
      </c>
      <c r="C167" s="53" t="s">
        <v>90</v>
      </c>
      <c r="D167" s="58">
        <v>100</v>
      </c>
      <c r="E167" s="10"/>
      <c r="F167" s="11">
        <f t="shared" si="19"/>
        <v>0</v>
      </c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</row>
    <row r="168" spans="1:47" s="4" customFormat="1" ht="21" customHeight="1" x14ac:dyDescent="0.25">
      <c r="A168" s="12">
        <v>148</v>
      </c>
      <c r="B168" s="32" t="s">
        <v>39</v>
      </c>
      <c r="C168" s="53" t="s">
        <v>99</v>
      </c>
      <c r="D168" s="58">
        <v>722</v>
      </c>
      <c r="E168" s="10"/>
      <c r="F168" s="11">
        <f t="shared" si="19"/>
        <v>0</v>
      </c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</row>
    <row r="169" spans="1:47" s="4" customFormat="1" ht="21" customHeight="1" x14ac:dyDescent="0.25">
      <c r="A169" s="12">
        <v>149</v>
      </c>
      <c r="B169" s="44" t="s">
        <v>146</v>
      </c>
      <c r="C169" s="53" t="s">
        <v>90</v>
      </c>
      <c r="D169" s="58">
        <v>153</v>
      </c>
      <c r="E169" s="10"/>
      <c r="F169" s="11">
        <f t="shared" si="19"/>
        <v>0</v>
      </c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</row>
    <row r="170" spans="1:47" s="4" customFormat="1" ht="21.6" customHeight="1" x14ac:dyDescent="0.25">
      <c r="A170" s="12">
        <v>150</v>
      </c>
      <c r="B170" s="44" t="s">
        <v>37</v>
      </c>
      <c r="C170" s="53" t="s">
        <v>90</v>
      </c>
      <c r="D170" s="58">
        <v>71</v>
      </c>
      <c r="E170" s="10"/>
      <c r="F170" s="11">
        <f t="shared" si="19"/>
        <v>0</v>
      </c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</row>
    <row r="171" spans="1:47" s="4" customFormat="1" ht="21.6" customHeight="1" x14ac:dyDescent="0.25">
      <c r="A171" s="12">
        <v>151</v>
      </c>
      <c r="B171" s="31" t="s">
        <v>83</v>
      </c>
      <c r="C171" s="50" t="s">
        <v>10</v>
      </c>
      <c r="D171" s="49">
        <v>1</v>
      </c>
      <c r="E171" s="10"/>
      <c r="F171" s="11">
        <f t="shared" si="19"/>
        <v>0</v>
      </c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</row>
    <row r="172" spans="1:47" s="4" customFormat="1" ht="10.5" customHeight="1" x14ac:dyDescent="0.25">
      <c r="A172" s="12">
        <v>152</v>
      </c>
      <c r="B172" s="45" t="s">
        <v>135</v>
      </c>
      <c r="C172" s="53" t="s">
        <v>10</v>
      </c>
      <c r="D172" s="58">
        <v>2</v>
      </c>
      <c r="E172" s="10"/>
      <c r="F172" s="11">
        <f t="shared" si="19"/>
        <v>0</v>
      </c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</row>
    <row r="173" spans="1:47" s="4" customFormat="1" ht="21" customHeight="1" x14ac:dyDescent="0.25">
      <c r="A173" s="12">
        <v>153</v>
      </c>
      <c r="B173" s="45" t="s">
        <v>122</v>
      </c>
      <c r="C173" s="53" t="s">
        <v>90</v>
      </c>
      <c r="D173" s="58">
        <v>57</v>
      </c>
      <c r="E173" s="10"/>
      <c r="F173" s="11">
        <f t="shared" si="19"/>
        <v>0</v>
      </c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</row>
    <row r="174" spans="1:47" s="4" customFormat="1" ht="21.6" customHeight="1" x14ac:dyDescent="0.25">
      <c r="A174" s="12">
        <v>154</v>
      </c>
      <c r="B174" s="51" t="s">
        <v>123</v>
      </c>
      <c r="C174" s="53" t="s">
        <v>90</v>
      </c>
      <c r="D174" s="58">
        <v>10</v>
      </c>
      <c r="E174" s="10"/>
      <c r="F174" s="11">
        <f t="shared" si="19"/>
        <v>0</v>
      </c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</row>
    <row r="175" spans="1:47" s="4" customFormat="1" ht="21" customHeight="1" x14ac:dyDescent="0.25">
      <c r="A175" s="12">
        <v>155</v>
      </c>
      <c r="B175" s="44" t="s">
        <v>124</v>
      </c>
      <c r="C175" s="53" t="s">
        <v>99</v>
      </c>
      <c r="D175" s="58">
        <v>163</v>
      </c>
      <c r="E175" s="10"/>
      <c r="F175" s="11">
        <f t="shared" si="19"/>
        <v>0</v>
      </c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</row>
    <row r="176" spans="1:47" s="4" customFormat="1" ht="21" customHeight="1" x14ac:dyDescent="0.25">
      <c r="A176" s="12">
        <v>156</v>
      </c>
      <c r="B176" s="44" t="s">
        <v>54</v>
      </c>
      <c r="C176" s="53" t="s">
        <v>99</v>
      </c>
      <c r="D176" s="58">
        <v>108</v>
      </c>
      <c r="E176" s="10"/>
      <c r="F176" s="11">
        <f t="shared" si="19"/>
        <v>0</v>
      </c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</row>
    <row r="177" spans="1:47" s="4" customFormat="1" ht="10.5" customHeight="1" x14ac:dyDescent="0.25">
      <c r="A177" s="12">
        <v>157</v>
      </c>
      <c r="B177" s="45" t="s">
        <v>125</v>
      </c>
      <c r="C177" s="53" t="s">
        <v>99</v>
      </c>
      <c r="D177" s="58">
        <v>286</v>
      </c>
      <c r="E177" s="10"/>
      <c r="F177" s="11">
        <f t="shared" si="19"/>
        <v>0</v>
      </c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</row>
    <row r="178" spans="1:47" s="4" customFormat="1" ht="21" customHeight="1" x14ac:dyDescent="0.25">
      <c r="A178" s="12">
        <v>158</v>
      </c>
      <c r="B178" s="32" t="s">
        <v>39</v>
      </c>
      <c r="C178" s="53" t="s">
        <v>99</v>
      </c>
      <c r="D178" s="58">
        <v>280</v>
      </c>
      <c r="E178" s="10"/>
      <c r="F178" s="11">
        <f t="shared" si="19"/>
        <v>0</v>
      </c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</row>
    <row r="179" spans="1:47" s="4" customFormat="1" ht="10.5" customHeight="1" x14ac:dyDescent="0.25">
      <c r="A179" s="12">
        <v>159</v>
      </c>
      <c r="B179" s="45" t="s">
        <v>126</v>
      </c>
      <c r="C179" s="53" t="s">
        <v>99</v>
      </c>
      <c r="D179" s="58">
        <v>8</v>
      </c>
      <c r="E179" s="10"/>
      <c r="F179" s="11">
        <f t="shared" si="19"/>
        <v>0</v>
      </c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</row>
    <row r="180" spans="1:47" s="4" customFormat="1" ht="21" customHeight="1" x14ac:dyDescent="0.25">
      <c r="A180" s="12">
        <v>160</v>
      </c>
      <c r="B180" s="43" t="s">
        <v>127</v>
      </c>
      <c r="C180" s="53" t="s">
        <v>99</v>
      </c>
      <c r="D180" s="58">
        <v>150</v>
      </c>
      <c r="E180" s="10"/>
      <c r="F180" s="11">
        <f t="shared" si="19"/>
        <v>0</v>
      </c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</row>
    <row r="181" spans="1:47" s="4" customFormat="1" ht="21" customHeight="1" x14ac:dyDescent="0.25">
      <c r="A181" s="12">
        <v>161</v>
      </c>
      <c r="B181" s="44" t="s">
        <v>37</v>
      </c>
      <c r="C181" s="53" t="s">
        <v>99</v>
      </c>
      <c r="D181" s="58">
        <v>90</v>
      </c>
      <c r="E181" s="10"/>
      <c r="F181" s="11">
        <f t="shared" si="19"/>
        <v>0</v>
      </c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</row>
    <row r="182" spans="1:47" s="4" customFormat="1" ht="10.5" customHeight="1" x14ac:dyDescent="0.25">
      <c r="A182" s="12">
        <v>162</v>
      </c>
      <c r="B182" s="45" t="s">
        <v>128</v>
      </c>
      <c r="C182" s="53" t="s">
        <v>11</v>
      </c>
      <c r="D182" s="58">
        <v>25</v>
      </c>
      <c r="E182" s="10"/>
      <c r="F182" s="11">
        <f t="shared" ref="F182:F187" si="20">SUM(D182*E182)</f>
        <v>0</v>
      </c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</row>
    <row r="183" spans="1:47" s="4" customFormat="1" ht="10.5" customHeight="1" x14ac:dyDescent="0.25">
      <c r="A183" s="12">
        <v>163</v>
      </c>
      <c r="B183" s="45" t="s">
        <v>129</v>
      </c>
      <c r="C183" s="53" t="s">
        <v>11</v>
      </c>
      <c r="D183" s="58">
        <v>25</v>
      </c>
      <c r="E183" s="10"/>
      <c r="F183" s="11">
        <f t="shared" si="20"/>
        <v>0</v>
      </c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</row>
    <row r="184" spans="1:47" s="4" customFormat="1" ht="21" customHeight="1" x14ac:dyDescent="0.25">
      <c r="A184" s="12">
        <v>164</v>
      </c>
      <c r="B184" s="52" t="s">
        <v>130</v>
      </c>
      <c r="C184" s="53" t="s">
        <v>99</v>
      </c>
      <c r="D184" s="58">
        <v>133</v>
      </c>
      <c r="E184" s="10"/>
      <c r="F184" s="11">
        <f t="shared" si="20"/>
        <v>0</v>
      </c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</row>
    <row r="185" spans="1:47" s="4" customFormat="1" ht="21" customHeight="1" x14ac:dyDescent="0.25">
      <c r="A185" s="12">
        <v>165</v>
      </c>
      <c r="B185" s="44" t="s">
        <v>131</v>
      </c>
      <c r="C185" s="53" t="s">
        <v>99</v>
      </c>
      <c r="D185" s="58">
        <v>49</v>
      </c>
      <c r="E185" s="10"/>
      <c r="F185" s="11">
        <f t="shared" si="20"/>
        <v>0</v>
      </c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</row>
    <row r="186" spans="1:47" s="4" customFormat="1" ht="10.5" customHeight="1" x14ac:dyDescent="0.25">
      <c r="A186" s="12">
        <v>166</v>
      </c>
      <c r="B186" s="45" t="s">
        <v>132</v>
      </c>
      <c r="C186" s="53" t="s">
        <v>99</v>
      </c>
      <c r="D186" s="58">
        <v>334</v>
      </c>
      <c r="E186" s="10"/>
      <c r="F186" s="11">
        <f t="shared" si="20"/>
        <v>0</v>
      </c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</row>
    <row r="187" spans="1:47" s="4" customFormat="1" ht="21.6" customHeight="1" x14ac:dyDescent="0.25">
      <c r="A187" s="12">
        <v>167</v>
      </c>
      <c r="B187" s="19" t="s">
        <v>16</v>
      </c>
      <c r="C187" s="39" t="s">
        <v>17</v>
      </c>
      <c r="D187" s="22">
        <v>1</v>
      </c>
      <c r="E187" s="10"/>
      <c r="F187" s="11">
        <f t="shared" si="20"/>
        <v>0</v>
      </c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</row>
    <row r="188" spans="1:47" s="4" customFormat="1" ht="10.5" customHeight="1" x14ac:dyDescent="0.25">
      <c r="A188" s="12">
        <v>168</v>
      </c>
      <c r="B188" s="20" t="s">
        <v>46</v>
      </c>
      <c r="C188" s="21" t="s">
        <v>17</v>
      </c>
      <c r="D188" s="22">
        <v>1</v>
      </c>
      <c r="E188" s="10"/>
      <c r="F188" s="11">
        <f t="shared" si="19"/>
        <v>0</v>
      </c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</row>
    <row r="189" spans="1:47" s="4" customFormat="1" ht="10.95" customHeight="1" x14ac:dyDescent="0.25">
      <c r="A189" s="12">
        <v>169</v>
      </c>
      <c r="B189" s="20" t="s">
        <v>72</v>
      </c>
      <c r="C189" s="21" t="s">
        <v>17</v>
      </c>
      <c r="D189" s="22">
        <v>1</v>
      </c>
      <c r="E189" s="10"/>
      <c r="F189" s="11">
        <f t="shared" si="19"/>
        <v>0</v>
      </c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</row>
    <row r="190" spans="1:47" s="24" customFormat="1" ht="12.6" customHeight="1" x14ac:dyDescent="0.25">
      <c r="A190" s="86" t="s">
        <v>13</v>
      </c>
      <c r="B190" s="87"/>
      <c r="C190" s="87"/>
      <c r="D190" s="87"/>
      <c r="E190" s="87"/>
      <c r="F190" s="88"/>
      <c r="G190" s="23"/>
      <c r="H190" s="23"/>
    </row>
    <row r="191" spans="1:47" s="24" customFormat="1" ht="10.95" customHeight="1" x14ac:dyDescent="0.25">
      <c r="A191" s="12">
        <v>170</v>
      </c>
      <c r="B191" s="19" t="s">
        <v>18</v>
      </c>
      <c r="C191" s="25" t="s">
        <v>14</v>
      </c>
      <c r="D191" s="26">
        <v>1</v>
      </c>
      <c r="E191" s="27"/>
      <c r="F191" s="11">
        <f t="shared" ref="F191:F192" si="21">SUM(D191*E191)</f>
        <v>0</v>
      </c>
      <c r="G191" s="23"/>
      <c r="H191" s="23"/>
    </row>
    <row r="192" spans="1:47" s="24" customFormat="1" ht="10.95" customHeight="1" x14ac:dyDescent="0.25">
      <c r="A192" s="12">
        <v>171</v>
      </c>
      <c r="B192" s="19" t="s">
        <v>19</v>
      </c>
      <c r="C192" s="25" t="s">
        <v>15</v>
      </c>
      <c r="D192" s="38">
        <v>0.12</v>
      </c>
      <c r="E192" s="27"/>
      <c r="F192" s="11">
        <f t="shared" si="21"/>
        <v>0</v>
      </c>
      <c r="G192" s="23"/>
    </row>
    <row r="193" spans="1:47" s="4" customFormat="1" ht="12.6" customHeight="1" thickBot="1" x14ac:dyDescent="0.3">
      <c r="A193" s="89" t="s">
        <v>71</v>
      </c>
      <c r="B193" s="90"/>
      <c r="C193" s="90"/>
      <c r="D193" s="90"/>
      <c r="E193" s="91"/>
      <c r="F193" s="40">
        <f>SUM(F156:F192)</f>
        <v>0</v>
      </c>
      <c r="G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</row>
    <row r="194" spans="1:47" s="4" customFormat="1" ht="12.6" customHeight="1" x14ac:dyDescent="0.25">
      <c r="A194" s="83" t="s">
        <v>73</v>
      </c>
      <c r="B194" s="84"/>
      <c r="C194" s="84"/>
      <c r="D194" s="84"/>
      <c r="E194" s="84"/>
      <c r="F194" s="8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</row>
    <row r="195" spans="1:47" s="4" customFormat="1" ht="21" customHeight="1" x14ac:dyDescent="0.25">
      <c r="A195" s="12">
        <v>172</v>
      </c>
      <c r="B195" s="55" t="s">
        <v>52</v>
      </c>
      <c r="C195" s="53" t="s">
        <v>11</v>
      </c>
      <c r="D195" s="57">
        <v>662</v>
      </c>
      <c r="E195" s="10"/>
      <c r="F195" s="11">
        <f t="shared" ref="F195:F230" si="22">SUM(D195*E195)</f>
        <v>0</v>
      </c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</row>
    <row r="196" spans="1:47" s="4" customFormat="1" ht="10.5" customHeight="1" x14ac:dyDescent="0.25">
      <c r="A196" s="12">
        <v>173</v>
      </c>
      <c r="B196" s="55" t="s">
        <v>31</v>
      </c>
      <c r="C196" s="53" t="s">
        <v>10</v>
      </c>
      <c r="D196" s="56">
        <v>9</v>
      </c>
      <c r="E196" s="10"/>
      <c r="F196" s="11">
        <f t="shared" si="22"/>
        <v>0</v>
      </c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</row>
    <row r="197" spans="1:47" s="4" customFormat="1" ht="21" customHeight="1" x14ac:dyDescent="0.25">
      <c r="A197" s="12">
        <v>174</v>
      </c>
      <c r="B197" s="60" t="s">
        <v>139</v>
      </c>
      <c r="C197" s="53" t="s">
        <v>99</v>
      </c>
      <c r="D197" s="58">
        <v>3972</v>
      </c>
      <c r="E197" s="10"/>
      <c r="F197" s="11">
        <f t="shared" si="22"/>
        <v>0</v>
      </c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</row>
    <row r="198" spans="1:47" s="4" customFormat="1" ht="21" customHeight="1" x14ac:dyDescent="0.25">
      <c r="A198" s="12">
        <v>175</v>
      </c>
      <c r="B198" s="19" t="s">
        <v>147</v>
      </c>
      <c r="C198" s="53" t="s">
        <v>90</v>
      </c>
      <c r="D198" s="58">
        <v>66</v>
      </c>
      <c r="E198" s="10"/>
      <c r="F198" s="11">
        <f t="shared" si="22"/>
        <v>0</v>
      </c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</row>
    <row r="199" spans="1:47" s="4" customFormat="1" ht="21" customHeight="1" x14ac:dyDescent="0.25">
      <c r="A199" s="12">
        <v>176</v>
      </c>
      <c r="B199" s="19" t="s">
        <v>57</v>
      </c>
      <c r="C199" s="53" t="s">
        <v>99</v>
      </c>
      <c r="D199" s="58">
        <v>3105</v>
      </c>
      <c r="E199" s="10"/>
      <c r="F199" s="11">
        <f t="shared" si="22"/>
        <v>0</v>
      </c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</row>
    <row r="200" spans="1:47" s="4" customFormat="1" ht="21" customHeight="1" x14ac:dyDescent="0.25">
      <c r="A200" s="12">
        <v>177</v>
      </c>
      <c r="B200" s="30" t="s">
        <v>142</v>
      </c>
      <c r="C200" s="53" t="s">
        <v>90</v>
      </c>
      <c r="D200" s="58">
        <v>633</v>
      </c>
      <c r="E200" s="10"/>
      <c r="F200" s="11">
        <f t="shared" si="22"/>
        <v>0</v>
      </c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</row>
    <row r="201" spans="1:47" s="4" customFormat="1" ht="21" customHeight="1" x14ac:dyDescent="0.25">
      <c r="A201" s="12">
        <v>178</v>
      </c>
      <c r="B201" s="18" t="s">
        <v>53</v>
      </c>
      <c r="C201" s="53" t="s">
        <v>90</v>
      </c>
      <c r="D201" s="58">
        <v>292</v>
      </c>
      <c r="E201" s="10"/>
      <c r="F201" s="11">
        <f t="shared" si="22"/>
        <v>0</v>
      </c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</row>
    <row r="202" spans="1:47" s="4" customFormat="1" ht="21" customHeight="1" x14ac:dyDescent="0.25">
      <c r="A202" s="12">
        <v>179</v>
      </c>
      <c r="B202" s="62" t="s">
        <v>143</v>
      </c>
      <c r="C202" s="53" t="s">
        <v>10</v>
      </c>
      <c r="D202" s="58">
        <v>6</v>
      </c>
      <c r="E202" s="10"/>
      <c r="F202" s="11">
        <f t="shared" si="22"/>
        <v>0</v>
      </c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</row>
    <row r="203" spans="1:47" s="4" customFormat="1" ht="21" customHeight="1" x14ac:dyDescent="0.25">
      <c r="A203" s="12">
        <v>180</v>
      </c>
      <c r="B203" s="51" t="s">
        <v>55</v>
      </c>
      <c r="C203" s="53" t="s">
        <v>90</v>
      </c>
      <c r="D203" s="58">
        <v>45.333333333333336</v>
      </c>
      <c r="E203" s="10"/>
      <c r="F203" s="11">
        <f t="shared" si="22"/>
        <v>0</v>
      </c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</row>
    <row r="204" spans="1:47" s="4" customFormat="1" ht="21" customHeight="1" x14ac:dyDescent="0.25">
      <c r="A204" s="12">
        <v>181</v>
      </c>
      <c r="B204" s="32" t="s">
        <v>39</v>
      </c>
      <c r="C204" s="53" t="s">
        <v>99</v>
      </c>
      <c r="D204" s="58">
        <v>600</v>
      </c>
      <c r="E204" s="10"/>
      <c r="F204" s="11">
        <f t="shared" si="22"/>
        <v>0</v>
      </c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</row>
    <row r="205" spans="1:47" s="4" customFormat="1" ht="21" customHeight="1" x14ac:dyDescent="0.25">
      <c r="A205" s="12">
        <v>182</v>
      </c>
      <c r="B205" s="44" t="s">
        <v>144</v>
      </c>
      <c r="C205" s="53" t="s">
        <v>90</v>
      </c>
      <c r="D205" s="58">
        <v>209</v>
      </c>
      <c r="E205" s="10"/>
      <c r="F205" s="11">
        <f t="shared" si="22"/>
        <v>0</v>
      </c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</row>
    <row r="206" spans="1:47" s="4" customFormat="1" ht="21" customHeight="1" x14ac:dyDescent="0.25">
      <c r="A206" s="12">
        <v>183</v>
      </c>
      <c r="B206" s="62" t="s">
        <v>149</v>
      </c>
      <c r="C206" s="53" t="s">
        <v>10</v>
      </c>
      <c r="D206" s="58">
        <v>2</v>
      </c>
      <c r="E206" s="10"/>
      <c r="F206" s="11">
        <f t="shared" si="22"/>
        <v>0</v>
      </c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</row>
    <row r="207" spans="1:47" s="4" customFormat="1" ht="21" customHeight="1" x14ac:dyDescent="0.25">
      <c r="A207" s="12">
        <v>184</v>
      </c>
      <c r="B207" s="32" t="s">
        <v>39</v>
      </c>
      <c r="C207" s="53" t="s">
        <v>99</v>
      </c>
      <c r="D207" s="58">
        <v>135</v>
      </c>
      <c r="E207" s="10"/>
      <c r="F207" s="11">
        <f t="shared" si="22"/>
        <v>0</v>
      </c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</row>
    <row r="208" spans="1:47" s="4" customFormat="1" ht="21" customHeight="1" x14ac:dyDescent="0.25">
      <c r="A208" s="12">
        <v>185</v>
      </c>
      <c r="B208" s="44" t="s">
        <v>45</v>
      </c>
      <c r="C208" s="53" t="s">
        <v>90</v>
      </c>
      <c r="D208" s="58">
        <v>47</v>
      </c>
      <c r="E208" s="10"/>
      <c r="F208" s="11">
        <f t="shared" si="22"/>
        <v>0</v>
      </c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</row>
    <row r="209" spans="1:47" s="4" customFormat="1" ht="21" customHeight="1" x14ac:dyDescent="0.25">
      <c r="A209" s="12">
        <v>186</v>
      </c>
      <c r="B209" s="44" t="s">
        <v>151</v>
      </c>
      <c r="C209" s="53" t="s">
        <v>90</v>
      </c>
      <c r="D209" s="58">
        <v>14</v>
      </c>
      <c r="E209" s="10"/>
      <c r="F209" s="11">
        <f t="shared" si="22"/>
        <v>0</v>
      </c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</row>
    <row r="210" spans="1:47" s="4" customFormat="1" ht="21.6" customHeight="1" x14ac:dyDescent="0.25">
      <c r="A210" s="12">
        <v>187</v>
      </c>
      <c r="B210" s="31" t="s">
        <v>84</v>
      </c>
      <c r="C210" s="50" t="s">
        <v>10</v>
      </c>
      <c r="D210" s="49">
        <v>1</v>
      </c>
      <c r="E210" s="10"/>
      <c r="F210" s="11">
        <f t="shared" si="22"/>
        <v>0</v>
      </c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</row>
    <row r="211" spans="1:47" s="4" customFormat="1" ht="10.5" customHeight="1" x14ac:dyDescent="0.25">
      <c r="A211" s="12">
        <v>188</v>
      </c>
      <c r="B211" s="45" t="s">
        <v>136</v>
      </c>
      <c r="C211" s="53" t="s">
        <v>10</v>
      </c>
      <c r="D211" s="58">
        <v>1</v>
      </c>
      <c r="E211" s="10"/>
      <c r="F211" s="11">
        <f t="shared" si="22"/>
        <v>0</v>
      </c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</row>
    <row r="212" spans="1:47" s="4" customFormat="1" ht="10.5" customHeight="1" x14ac:dyDescent="0.25">
      <c r="A212" s="12">
        <v>189</v>
      </c>
      <c r="B212" s="45" t="s">
        <v>135</v>
      </c>
      <c r="C212" s="53" t="s">
        <v>10</v>
      </c>
      <c r="D212" s="58">
        <v>1</v>
      </c>
      <c r="E212" s="10"/>
      <c r="F212" s="11">
        <f t="shared" si="22"/>
        <v>0</v>
      </c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</row>
    <row r="213" spans="1:47" s="4" customFormat="1" ht="10.5" customHeight="1" x14ac:dyDescent="0.25">
      <c r="A213" s="12">
        <v>190</v>
      </c>
      <c r="B213" s="45" t="s">
        <v>137</v>
      </c>
      <c r="C213" s="53" t="s">
        <v>138</v>
      </c>
      <c r="D213" s="58">
        <v>1</v>
      </c>
      <c r="E213" s="10"/>
      <c r="F213" s="11">
        <f t="shared" si="22"/>
        <v>0</v>
      </c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</row>
    <row r="214" spans="1:47" s="4" customFormat="1" ht="21" customHeight="1" x14ac:dyDescent="0.25">
      <c r="A214" s="12">
        <v>191</v>
      </c>
      <c r="B214" s="45" t="s">
        <v>122</v>
      </c>
      <c r="C214" s="53" t="s">
        <v>90</v>
      </c>
      <c r="D214" s="58">
        <v>40</v>
      </c>
      <c r="E214" s="10"/>
      <c r="F214" s="11">
        <f t="shared" si="22"/>
        <v>0</v>
      </c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</row>
    <row r="215" spans="1:47" s="4" customFormat="1" ht="21" customHeight="1" x14ac:dyDescent="0.25">
      <c r="A215" s="12">
        <v>192</v>
      </c>
      <c r="B215" s="51" t="s">
        <v>123</v>
      </c>
      <c r="C215" s="53" t="s">
        <v>90</v>
      </c>
      <c r="D215" s="58">
        <v>10</v>
      </c>
      <c r="E215" s="10"/>
      <c r="F215" s="11">
        <f t="shared" si="22"/>
        <v>0</v>
      </c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</row>
    <row r="216" spans="1:47" s="4" customFormat="1" ht="21" customHeight="1" x14ac:dyDescent="0.25">
      <c r="A216" s="12">
        <v>193</v>
      </c>
      <c r="B216" s="44" t="s">
        <v>124</v>
      </c>
      <c r="C216" s="53" t="s">
        <v>99</v>
      </c>
      <c r="D216" s="58">
        <v>157</v>
      </c>
      <c r="E216" s="10"/>
      <c r="F216" s="11">
        <f t="shared" si="22"/>
        <v>0</v>
      </c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</row>
    <row r="217" spans="1:47" s="4" customFormat="1" ht="21" customHeight="1" x14ac:dyDescent="0.25">
      <c r="A217" s="12">
        <v>194</v>
      </c>
      <c r="B217" s="44" t="s">
        <v>54</v>
      </c>
      <c r="C217" s="53" t="s">
        <v>99</v>
      </c>
      <c r="D217" s="58">
        <v>119</v>
      </c>
      <c r="E217" s="10"/>
      <c r="F217" s="11">
        <f t="shared" si="22"/>
        <v>0</v>
      </c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</row>
    <row r="218" spans="1:47" s="4" customFormat="1" ht="10.5" customHeight="1" x14ac:dyDescent="0.25">
      <c r="A218" s="12">
        <v>195</v>
      </c>
      <c r="B218" s="45" t="s">
        <v>125</v>
      </c>
      <c r="C218" s="53" t="s">
        <v>99</v>
      </c>
      <c r="D218" s="58">
        <v>292</v>
      </c>
      <c r="E218" s="10"/>
      <c r="F218" s="11">
        <f t="shared" si="22"/>
        <v>0</v>
      </c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</row>
    <row r="219" spans="1:47" s="4" customFormat="1" ht="21" customHeight="1" x14ac:dyDescent="0.25">
      <c r="A219" s="12">
        <v>196</v>
      </c>
      <c r="B219" s="32" t="s">
        <v>39</v>
      </c>
      <c r="C219" s="53" t="s">
        <v>99</v>
      </c>
      <c r="D219" s="58">
        <v>286</v>
      </c>
      <c r="E219" s="10"/>
      <c r="F219" s="11">
        <f t="shared" si="22"/>
        <v>0</v>
      </c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</row>
    <row r="220" spans="1:47" s="4" customFormat="1" ht="10.5" customHeight="1" x14ac:dyDescent="0.25">
      <c r="A220" s="12">
        <v>197</v>
      </c>
      <c r="B220" s="45" t="s">
        <v>126</v>
      </c>
      <c r="C220" s="53" t="s">
        <v>99</v>
      </c>
      <c r="D220" s="58">
        <v>7</v>
      </c>
      <c r="E220" s="10"/>
      <c r="F220" s="11">
        <f t="shared" si="22"/>
        <v>0</v>
      </c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</row>
    <row r="221" spans="1:47" s="4" customFormat="1" ht="21" customHeight="1" x14ac:dyDescent="0.25">
      <c r="A221" s="12">
        <v>198</v>
      </c>
      <c r="B221" s="43" t="s">
        <v>127</v>
      </c>
      <c r="C221" s="53" t="s">
        <v>99</v>
      </c>
      <c r="D221" s="58">
        <v>145</v>
      </c>
      <c r="E221" s="10"/>
      <c r="F221" s="11">
        <f t="shared" ref="F221:F227" si="23">SUM(D221*E221)</f>
        <v>0</v>
      </c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</row>
    <row r="222" spans="1:47" s="4" customFormat="1" ht="21" customHeight="1" x14ac:dyDescent="0.25">
      <c r="A222" s="12">
        <v>199</v>
      </c>
      <c r="B222" s="44" t="s">
        <v>37</v>
      </c>
      <c r="C222" s="53" t="s">
        <v>99</v>
      </c>
      <c r="D222" s="58">
        <v>99</v>
      </c>
      <c r="E222" s="10"/>
      <c r="F222" s="11">
        <f t="shared" si="23"/>
        <v>0</v>
      </c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</row>
    <row r="223" spans="1:47" s="4" customFormat="1" ht="10.5" customHeight="1" x14ac:dyDescent="0.25">
      <c r="A223" s="12">
        <v>200</v>
      </c>
      <c r="B223" s="45" t="s">
        <v>128</v>
      </c>
      <c r="C223" s="53" t="s">
        <v>11</v>
      </c>
      <c r="D223" s="58">
        <v>23</v>
      </c>
      <c r="E223" s="10"/>
      <c r="F223" s="11">
        <f t="shared" si="23"/>
        <v>0</v>
      </c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</row>
    <row r="224" spans="1:47" s="4" customFormat="1" ht="10.5" customHeight="1" x14ac:dyDescent="0.25">
      <c r="A224" s="12">
        <v>201</v>
      </c>
      <c r="B224" s="45" t="s">
        <v>129</v>
      </c>
      <c r="C224" s="53" t="s">
        <v>11</v>
      </c>
      <c r="D224" s="58">
        <v>23</v>
      </c>
      <c r="E224" s="10"/>
      <c r="F224" s="11">
        <f t="shared" si="23"/>
        <v>0</v>
      </c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</row>
    <row r="225" spans="1:47" s="4" customFormat="1" ht="21" customHeight="1" x14ac:dyDescent="0.25">
      <c r="A225" s="12">
        <v>202</v>
      </c>
      <c r="B225" s="52" t="s">
        <v>130</v>
      </c>
      <c r="C225" s="53" t="s">
        <v>99</v>
      </c>
      <c r="D225" s="58">
        <v>128</v>
      </c>
      <c r="E225" s="10"/>
      <c r="F225" s="11">
        <f t="shared" si="23"/>
        <v>0</v>
      </c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</row>
    <row r="226" spans="1:47" s="4" customFormat="1" ht="21" customHeight="1" x14ac:dyDescent="0.25">
      <c r="A226" s="12">
        <v>203</v>
      </c>
      <c r="B226" s="44" t="s">
        <v>131</v>
      </c>
      <c r="C226" s="53" t="s">
        <v>99</v>
      </c>
      <c r="D226" s="58">
        <v>49</v>
      </c>
      <c r="E226" s="10"/>
      <c r="F226" s="11">
        <f t="shared" si="23"/>
        <v>0</v>
      </c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</row>
    <row r="227" spans="1:47" s="4" customFormat="1" ht="10.5" customHeight="1" x14ac:dyDescent="0.25">
      <c r="A227" s="12">
        <v>204</v>
      </c>
      <c r="B227" s="45" t="s">
        <v>132</v>
      </c>
      <c r="C227" s="53" t="s">
        <v>99</v>
      </c>
      <c r="D227" s="58">
        <v>99</v>
      </c>
      <c r="E227" s="10"/>
      <c r="F227" s="11">
        <f t="shared" si="23"/>
        <v>0</v>
      </c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</row>
    <row r="228" spans="1:47" s="4" customFormat="1" ht="21.6" customHeight="1" x14ac:dyDescent="0.25">
      <c r="A228" s="12">
        <v>205</v>
      </c>
      <c r="B228" s="19" t="s">
        <v>16</v>
      </c>
      <c r="C228" s="39" t="s">
        <v>17</v>
      </c>
      <c r="D228" s="22">
        <v>1</v>
      </c>
      <c r="E228" s="10"/>
      <c r="F228" s="11">
        <f t="shared" si="22"/>
        <v>0</v>
      </c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</row>
    <row r="229" spans="1:47" s="4" customFormat="1" ht="10.5" customHeight="1" x14ac:dyDescent="0.25">
      <c r="A229" s="12">
        <v>206</v>
      </c>
      <c r="B229" s="20" t="s">
        <v>46</v>
      </c>
      <c r="C229" s="21" t="s">
        <v>17</v>
      </c>
      <c r="D229" s="22">
        <v>1</v>
      </c>
      <c r="E229" s="10"/>
      <c r="F229" s="11">
        <f t="shared" si="22"/>
        <v>0</v>
      </c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</row>
    <row r="230" spans="1:47" s="4" customFormat="1" ht="10.95" customHeight="1" x14ac:dyDescent="0.25">
      <c r="A230" s="12">
        <v>207</v>
      </c>
      <c r="B230" s="20" t="s">
        <v>75</v>
      </c>
      <c r="C230" s="21" t="s">
        <v>17</v>
      </c>
      <c r="D230" s="22">
        <v>1</v>
      </c>
      <c r="E230" s="10"/>
      <c r="F230" s="11">
        <f t="shared" si="22"/>
        <v>0</v>
      </c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</row>
    <row r="231" spans="1:47" s="24" customFormat="1" ht="12.6" customHeight="1" x14ac:dyDescent="0.25">
      <c r="A231" s="86" t="s">
        <v>13</v>
      </c>
      <c r="B231" s="87"/>
      <c r="C231" s="87"/>
      <c r="D231" s="87"/>
      <c r="E231" s="87"/>
      <c r="F231" s="88"/>
      <c r="G231" s="23"/>
      <c r="H231" s="23"/>
    </row>
    <row r="232" spans="1:47" s="24" customFormat="1" ht="10.95" customHeight="1" x14ac:dyDescent="0.25">
      <c r="A232" s="12">
        <v>208</v>
      </c>
      <c r="B232" s="19" t="s">
        <v>18</v>
      </c>
      <c r="C232" s="25" t="s">
        <v>14</v>
      </c>
      <c r="D232" s="26">
        <v>2</v>
      </c>
      <c r="E232" s="27"/>
      <c r="F232" s="11">
        <f t="shared" ref="F232:F233" si="24">SUM(D232*E232)</f>
        <v>0</v>
      </c>
      <c r="G232" s="23"/>
      <c r="H232" s="23"/>
    </row>
    <row r="233" spans="1:47" s="24" customFormat="1" ht="10.95" customHeight="1" x14ac:dyDescent="0.25">
      <c r="A233" s="12">
        <v>209</v>
      </c>
      <c r="B233" s="19" t="s">
        <v>19</v>
      </c>
      <c r="C233" s="25" t="s">
        <v>15</v>
      </c>
      <c r="D233" s="38">
        <v>0.26</v>
      </c>
      <c r="E233" s="27"/>
      <c r="F233" s="11">
        <f t="shared" si="24"/>
        <v>0</v>
      </c>
      <c r="G233" s="23"/>
    </row>
    <row r="234" spans="1:47" s="4" customFormat="1" ht="12.6" customHeight="1" thickBot="1" x14ac:dyDescent="0.3">
      <c r="A234" s="89" t="s">
        <v>74</v>
      </c>
      <c r="B234" s="90"/>
      <c r="C234" s="90"/>
      <c r="D234" s="90"/>
      <c r="E234" s="91"/>
      <c r="F234" s="40">
        <f>SUM(F195:F233)</f>
        <v>0</v>
      </c>
      <c r="G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</row>
    <row r="235" spans="1:47" s="4" customFormat="1" ht="12.6" customHeight="1" x14ac:dyDescent="0.25">
      <c r="A235" s="83" t="s">
        <v>76</v>
      </c>
      <c r="B235" s="84"/>
      <c r="C235" s="84"/>
      <c r="D235" s="84"/>
      <c r="E235" s="84"/>
      <c r="F235" s="8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</row>
    <row r="236" spans="1:47" s="4" customFormat="1" ht="21" customHeight="1" x14ac:dyDescent="0.25">
      <c r="A236" s="12">
        <v>210</v>
      </c>
      <c r="B236" s="55" t="s">
        <v>52</v>
      </c>
      <c r="C236" s="53" t="s">
        <v>11</v>
      </c>
      <c r="D236" s="57">
        <v>945</v>
      </c>
      <c r="E236" s="10"/>
      <c r="F236" s="11">
        <f t="shared" ref="F236:F256" si="25">SUM(D236*E236)</f>
        <v>0</v>
      </c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</row>
    <row r="237" spans="1:47" s="4" customFormat="1" ht="10.5" customHeight="1" x14ac:dyDescent="0.25">
      <c r="A237" s="12">
        <v>211</v>
      </c>
      <c r="B237" s="55" t="s">
        <v>31</v>
      </c>
      <c r="C237" s="53" t="s">
        <v>10</v>
      </c>
      <c r="D237" s="56">
        <v>6</v>
      </c>
      <c r="E237" s="10"/>
      <c r="F237" s="11">
        <f t="shared" si="25"/>
        <v>0</v>
      </c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</row>
    <row r="238" spans="1:47" s="4" customFormat="1" ht="21" customHeight="1" x14ac:dyDescent="0.25">
      <c r="A238" s="12">
        <v>212</v>
      </c>
      <c r="B238" s="60" t="s">
        <v>139</v>
      </c>
      <c r="C238" s="53" t="s">
        <v>99</v>
      </c>
      <c r="D238" s="58">
        <v>5670</v>
      </c>
      <c r="E238" s="10"/>
      <c r="F238" s="11">
        <f t="shared" si="25"/>
        <v>0</v>
      </c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</row>
    <row r="239" spans="1:47" s="4" customFormat="1" ht="21" customHeight="1" x14ac:dyDescent="0.25">
      <c r="A239" s="12">
        <v>213</v>
      </c>
      <c r="B239" s="19" t="s">
        <v>147</v>
      </c>
      <c r="C239" s="53" t="s">
        <v>90</v>
      </c>
      <c r="D239" s="58">
        <v>95</v>
      </c>
      <c r="E239" s="10"/>
      <c r="F239" s="11">
        <f t="shared" si="25"/>
        <v>0</v>
      </c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</row>
    <row r="240" spans="1:47" s="4" customFormat="1" ht="21" customHeight="1" x14ac:dyDescent="0.25">
      <c r="A240" s="12">
        <v>214</v>
      </c>
      <c r="B240" s="19" t="s">
        <v>57</v>
      </c>
      <c r="C240" s="53" t="s">
        <v>99</v>
      </c>
      <c r="D240" s="58">
        <v>4625</v>
      </c>
      <c r="E240" s="10"/>
      <c r="F240" s="11">
        <f t="shared" si="25"/>
        <v>0</v>
      </c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</row>
    <row r="241" spans="1:47" s="4" customFormat="1" ht="21" customHeight="1" x14ac:dyDescent="0.25">
      <c r="A241" s="12">
        <v>215</v>
      </c>
      <c r="B241" s="30" t="s">
        <v>142</v>
      </c>
      <c r="C241" s="53" t="s">
        <v>90</v>
      </c>
      <c r="D241" s="58">
        <v>944</v>
      </c>
      <c r="E241" s="10"/>
      <c r="F241" s="11">
        <f t="shared" si="25"/>
        <v>0</v>
      </c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</row>
    <row r="242" spans="1:47" s="4" customFormat="1" ht="21" customHeight="1" x14ac:dyDescent="0.25">
      <c r="A242" s="12">
        <v>216</v>
      </c>
      <c r="B242" s="18" t="s">
        <v>53</v>
      </c>
      <c r="C242" s="53" t="s">
        <v>90</v>
      </c>
      <c r="D242" s="58">
        <v>435</v>
      </c>
      <c r="E242" s="10"/>
      <c r="F242" s="11">
        <f t="shared" si="25"/>
        <v>0</v>
      </c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</row>
    <row r="243" spans="1:47" s="4" customFormat="1" ht="21" customHeight="1" x14ac:dyDescent="0.25">
      <c r="A243" s="12">
        <v>217</v>
      </c>
      <c r="B243" s="62" t="s">
        <v>143</v>
      </c>
      <c r="C243" s="53" t="s">
        <v>10</v>
      </c>
      <c r="D243" s="58">
        <v>4</v>
      </c>
      <c r="E243" s="10"/>
      <c r="F243" s="11">
        <f t="shared" si="25"/>
        <v>0</v>
      </c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</row>
    <row r="244" spans="1:47" s="4" customFormat="1" ht="21" customHeight="1" x14ac:dyDescent="0.25">
      <c r="A244" s="12">
        <v>218</v>
      </c>
      <c r="B244" s="32" t="s">
        <v>39</v>
      </c>
      <c r="C244" s="53" t="s">
        <v>99</v>
      </c>
      <c r="D244" s="58">
        <v>400</v>
      </c>
      <c r="E244" s="10"/>
      <c r="F244" s="11">
        <f t="shared" si="25"/>
        <v>0</v>
      </c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</row>
    <row r="245" spans="1:47" s="4" customFormat="1" ht="21" customHeight="1" x14ac:dyDescent="0.25">
      <c r="A245" s="12">
        <v>219</v>
      </c>
      <c r="B245" s="44" t="s">
        <v>144</v>
      </c>
      <c r="C245" s="53" t="s">
        <v>90</v>
      </c>
      <c r="D245" s="58">
        <v>140</v>
      </c>
      <c r="E245" s="10"/>
      <c r="F245" s="11">
        <f t="shared" si="25"/>
        <v>0</v>
      </c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</row>
    <row r="246" spans="1:47" s="4" customFormat="1" ht="21" customHeight="1" x14ac:dyDescent="0.25">
      <c r="A246" s="12">
        <v>220</v>
      </c>
      <c r="B246" s="62" t="s">
        <v>149</v>
      </c>
      <c r="C246" s="53" t="s">
        <v>10</v>
      </c>
      <c r="D246" s="58">
        <v>1</v>
      </c>
      <c r="E246" s="10"/>
      <c r="F246" s="11">
        <f t="shared" si="25"/>
        <v>0</v>
      </c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</row>
    <row r="247" spans="1:47" s="4" customFormat="1" ht="21" customHeight="1" x14ac:dyDescent="0.25">
      <c r="A247" s="12">
        <v>221</v>
      </c>
      <c r="B247" s="32" t="s">
        <v>39</v>
      </c>
      <c r="C247" s="53" t="s">
        <v>99</v>
      </c>
      <c r="D247" s="58">
        <v>135</v>
      </c>
      <c r="E247" s="10"/>
      <c r="F247" s="11">
        <f t="shared" si="25"/>
        <v>0</v>
      </c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</row>
    <row r="248" spans="1:47" s="4" customFormat="1" ht="21" customHeight="1" x14ac:dyDescent="0.25">
      <c r="A248" s="12">
        <v>222</v>
      </c>
      <c r="B248" s="44" t="s">
        <v>45</v>
      </c>
      <c r="C248" s="53" t="s">
        <v>90</v>
      </c>
      <c r="D248" s="58">
        <v>47</v>
      </c>
      <c r="E248" s="10"/>
      <c r="F248" s="11">
        <f t="shared" si="25"/>
        <v>0</v>
      </c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</row>
    <row r="249" spans="1:47" s="4" customFormat="1" ht="21" customHeight="1" x14ac:dyDescent="0.25">
      <c r="A249" s="12">
        <v>223</v>
      </c>
      <c r="B249" s="62" t="s">
        <v>145</v>
      </c>
      <c r="C249" s="53" t="s">
        <v>10</v>
      </c>
      <c r="D249" s="58">
        <v>1</v>
      </c>
      <c r="E249" s="10"/>
      <c r="F249" s="11">
        <f t="shared" si="25"/>
        <v>0</v>
      </c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</row>
    <row r="250" spans="1:47" s="4" customFormat="1" ht="21.6" customHeight="1" x14ac:dyDescent="0.25">
      <c r="A250" s="12">
        <v>224</v>
      </c>
      <c r="B250" s="51" t="s">
        <v>55</v>
      </c>
      <c r="C250" s="53" t="s">
        <v>90</v>
      </c>
      <c r="D250" s="58">
        <v>100</v>
      </c>
      <c r="E250" s="10"/>
      <c r="F250" s="11">
        <f t="shared" si="25"/>
        <v>0</v>
      </c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</row>
    <row r="251" spans="1:47" s="4" customFormat="1" ht="21.6" customHeight="1" x14ac:dyDescent="0.25">
      <c r="A251" s="12">
        <v>225</v>
      </c>
      <c r="B251" s="32" t="s">
        <v>39</v>
      </c>
      <c r="C251" s="53" t="s">
        <v>99</v>
      </c>
      <c r="D251" s="58">
        <v>722</v>
      </c>
      <c r="E251" s="10"/>
      <c r="F251" s="11">
        <f t="shared" si="25"/>
        <v>0</v>
      </c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</row>
    <row r="252" spans="1:47" s="4" customFormat="1" ht="21" customHeight="1" x14ac:dyDescent="0.25">
      <c r="A252" s="12">
        <v>226</v>
      </c>
      <c r="B252" s="44" t="s">
        <v>146</v>
      </c>
      <c r="C252" s="53" t="s">
        <v>90</v>
      </c>
      <c r="D252" s="58">
        <v>153</v>
      </c>
      <c r="E252" s="10"/>
      <c r="F252" s="11">
        <f t="shared" si="25"/>
        <v>0</v>
      </c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</row>
    <row r="253" spans="1:47" s="4" customFormat="1" ht="21" customHeight="1" x14ac:dyDescent="0.25">
      <c r="A253" s="12">
        <v>227</v>
      </c>
      <c r="B253" s="44" t="s">
        <v>37</v>
      </c>
      <c r="C253" s="53" t="s">
        <v>90</v>
      </c>
      <c r="D253" s="58">
        <v>71</v>
      </c>
      <c r="E253" s="10"/>
      <c r="F253" s="11">
        <f t="shared" si="25"/>
        <v>0</v>
      </c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</row>
    <row r="254" spans="1:47" s="4" customFormat="1" ht="21.6" customHeight="1" x14ac:dyDescent="0.25">
      <c r="A254" s="12">
        <v>228</v>
      </c>
      <c r="B254" s="19" t="s">
        <v>16</v>
      </c>
      <c r="C254" s="39" t="s">
        <v>17</v>
      </c>
      <c r="D254" s="22">
        <v>1</v>
      </c>
      <c r="E254" s="10"/>
      <c r="F254" s="11">
        <f t="shared" si="25"/>
        <v>0</v>
      </c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</row>
    <row r="255" spans="1:47" s="4" customFormat="1" ht="10.5" customHeight="1" x14ac:dyDescent="0.25">
      <c r="A255" s="12">
        <v>229</v>
      </c>
      <c r="B255" s="20" t="s">
        <v>46</v>
      </c>
      <c r="C255" s="21" t="s">
        <v>17</v>
      </c>
      <c r="D255" s="22">
        <v>1</v>
      </c>
      <c r="E255" s="10"/>
      <c r="F255" s="11">
        <f t="shared" si="25"/>
        <v>0</v>
      </c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</row>
    <row r="256" spans="1:47" s="4" customFormat="1" ht="10.95" customHeight="1" x14ac:dyDescent="0.25">
      <c r="A256" s="12">
        <v>230</v>
      </c>
      <c r="B256" s="20" t="s">
        <v>78</v>
      </c>
      <c r="C256" s="21" t="s">
        <v>17</v>
      </c>
      <c r="D256" s="22">
        <v>1</v>
      </c>
      <c r="E256" s="10"/>
      <c r="F256" s="11">
        <f t="shared" si="25"/>
        <v>0</v>
      </c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</row>
    <row r="257" spans="1:47" s="24" customFormat="1" ht="12.6" customHeight="1" x14ac:dyDescent="0.25">
      <c r="A257" s="86" t="s">
        <v>13</v>
      </c>
      <c r="B257" s="87"/>
      <c r="C257" s="87"/>
      <c r="D257" s="87"/>
      <c r="E257" s="87"/>
      <c r="F257" s="88"/>
      <c r="G257" s="23"/>
      <c r="H257" s="23"/>
    </row>
    <row r="258" spans="1:47" s="24" customFormat="1" ht="10.95" customHeight="1" x14ac:dyDescent="0.25">
      <c r="A258" s="12">
        <v>231</v>
      </c>
      <c r="B258" s="19" t="s">
        <v>18</v>
      </c>
      <c r="C258" s="25" t="s">
        <v>14</v>
      </c>
      <c r="D258" s="26">
        <v>2</v>
      </c>
      <c r="E258" s="27"/>
      <c r="F258" s="11">
        <f t="shared" ref="F258:F259" si="26">SUM(D258*E258)</f>
        <v>0</v>
      </c>
      <c r="G258" s="23"/>
      <c r="H258" s="23"/>
    </row>
    <row r="259" spans="1:47" s="24" customFormat="1" ht="10.95" customHeight="1" x14ac:dyDescent="0.25">
      <c r="A259" s="12">
        <v>232</v>
      </c>
      <c r="B259" s="19" t="s">
        <v>19</v>
      </c>
      <c r="C259" s="25" t="s">
        <v>15</v>
      </c>
      <c r="D259" s="38">
        <v>0.38</v>
      </c>
      <c r="E259" s="27"/>
      <c r="F259" s="11">
        <f t="shared" si="26"/>
        <v>0</v>
      </c>
      <c r="G259" s="23"/>
    </row>
    <row r="260" spans="1:47" s="4" customFormat="1" ht="12.6" customHeight="1" thickBot="1" x14ac:dyDescent="0.3">
      <c r="A260" s="89" t="s">
        <v>77</v>
      </c>
      <c r="B260" s="90"/>
      <c r="C260" s="90"/>
      <c r="D260" s="90"/>
      <c r="E260" s="91"/>
      <c r="F260" s="40">
        <f>SUM(F236:F259)</f>
        <v>0</v>
      </c>
      <c r="G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</row>
    <row r="261" spans="1:47" s="4" customFormat="1" ht="12.6" customHeight="1" x14ac:dyDescent="0.25">
      <c r="A261" s="83" t="s">
        <v>79</v>
      </c>
      <c r="B261" s="84"/>
      <c r="C261" s="84"/>
      <c r="D261" s="84"/>
      <c r="E261" s="84"/>
      <c r="F261" s="8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</row>
    <row r="262" spans="1:47" s="4" customFormat="1" ht="10.5" customHeight="1" x14ac:dyDescent="0.25">
      <c r="A262" s="12">
        <v>233</v>
      </c>
      <c r="B262" s="34" t="s">
        <v>40</v>
      </c>
      <c r="C262" s="47" t="s">
        <v>26</v>
      </c>
      <c r="D262" s="65">
        <v>60</v>
      </c>
      <c r="E262" s="10"/>
      <c r="F262" s="11">
        <f t="shared" ref="F262:F300" si="27">SUM(D262*E262)</f>
        <v>0</v>
      </c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</row>
    <row r="263" spans="1:47" s="4" customFormat="1" ht="10.5" customHeight="1" x14ac:dyDescent="0.25">
      <c r="A263" s="12">
        <v>234</v>
      </c>
      <c r="B263" s="42" t="s">
        <v>161</v>
      </c>
      <c r="C263" s="64" t="s">
        <v>15</v>
      </c>
      <c r="D263" s="70">
        <v>0.46</v>
      </c>
      <c r="E263" s="10"/>
      <c r="F263" s="11">
        <f t="shared" si="27"/>
        <v>0</v>
      </c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</row>
    <row r="264" spans="1:47" s="4" customFormat="1" ht="10.5" customHeight="1" x14ac:dyDescent="0.25">
      <c r="A264" s="12">
        <v>235</v>
      </c>
      <c r="B264" s="42" t="s">
        <v>162</v>
      </c>
      <c r="C264" s="64" t="s">
        <v>15</v>
      </c>
      <c r="D264" s="70">
        <v>0.41</v>
      </c>
      <c r="E264" s="10"/>
      <c r="F264" s="11">
        <f t="shared" si="27"/>
        <v>0</v>
      </c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</row>
    <row r="265" spans="1:47" s="4" customFormat="1" ht="10.5" customHeight="1" x14ac:dyDescent="0.25">
      <c r="A265" s="12">
        <v>236</v>
      </c>
      <c r="B265" s="71" t="s">
        <v>163</v>
      </c>
      <c r="C265" s="64" t="s">
        <v>10</v>
      </c>
      <c r="D265" s="72">
        <v>1</v>
      </c>
      <c r="E265" s="10"/>
      <c r="F265" s="11">
        <f t="shared" si="27"/>
        <v>0</v>
      </c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</row>
    <row r="266" spans="1:47" s="4" customFormat="1" ht="10.5" customHeight="1" x14ac:dyDescent="0.25">
      <c r="A266" s="12">
        <v>237</v>
      </c>
      <c r="B266" s="71" t="s">
        <v>164</v>
      </c>
      <c r="C266" s="64" t="s">
        <v>11</v>
      </c>
      <c r="D266" s="72">
        <v>8</v>
      </c>
      <c r="E266" s="10"/>
      <c r="F266" s="11">
        <f t="shared" si="27"/>
        <v>0</v>
      </c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</row>
    <row r="267" spans="1:47" s="4" customFormat="1" ht="10.5" customHeight="1" x14ac:dyDescent="0.25">
      <c r="A267" s="12">
        <v>238</v>
      </c>
      <c r="B267" s="71" t="s">
        <v>165</v>
      </c>
      <c r="C267" s="25" t="s">
        <v>51</v>
      </c>
      <c r="D267" s="72">
        <v>3</v>
      </c>
      <c r="E267" s="10"/>
      <c r="F267" s="11">
        <f t="shared" si="27"/>
        <v>0</v>
      </c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</row>
    <row r="268" spans="1:47" s="4" customFormat="1" ht="10.5" customHeight="1" x14ac:dyDescent="0.25">
      <c r="A268" s="12">
        <v>239</v>
      </c>
      <c r="B268" s="19" t="s">
        <v>102</v>
      </c>
      <c r="C268" s="64" t="s">
        <v>11</v>
      </c>
      <c r="D268" s="72">
        <v>10</v>
      </c>
      <c r="E268" s="10"/>
      <c r="F268" s="11">
        <f t="shared" si="27"/>
        <v>0</v>
      </c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</row>
    <row r="269" spans="1:47" s="4" customFormat="1" ht="10.5" customHeight="1" x14ac:dyDescent="0.25">
      <c r="A269" s="12">
        <v>240</v>
      </c>
      <c r="B269" s="19" t="s">
        <v>107</v>
      </c>
      <c r="C269" s="64" t="s">
        <v>30</v>
      </c>
      <c r="D269" s="72">
        <v>1</v>
      </c>
      <c r="E269" s="10"/>
      <c r="F269" s="11">
        <f t="shared" si="27"/>
        <v>0</v>
      </c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</row>
    <row r="270" spans="1:47" s="4" customFormat="1" ht="10.5" customHeight="1" x14ac:dyDescent="0.25">
      <c r="A270" s="12">
        <v>241</v>
      </c>
      <c r="B270" s="71" t="s">
        <v>166</v>
      </c>
      <c r="C270" s="64" t="s">
        <v>11</v>
      </c>
      <c r="D270" s="73">
        <v>1664</v>
      </c>
      <c r="E270" s="10"/>
      <c r="F270" s="11">
        <f t="shared" si="27"/>
        <v>0</v>
      </c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</row>
    <row r="271" spans="1:47" s="4" customFormat="1" ht="10.5" customHeight="1" x14ac:dyDescent="0.25">
      <c r="A271" s="12">
        <v>242</v>
      </c>
      <c r="B271" s="71" t="s">
        <v>31</v>
      </c>
      <c r="C271" s="64" t="s">
        <v>10</v>
      </c>
      <c r="D271" s="65">
        <v>11</v>
      </c>
      <c r="E271" s="10"/>
      <c r="F271" s="11">
        <f t="shared" si="27"/>
        <v>0</v>
      </c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</row>
    <row r="272" spans="1:47" s="4" customFormat="1" ht="10.5" customHeight="1" x14ac:dyDescent="0.25">
      <c r="A272" s="12">
        <v>243</v>
      </c>
      <c r="B272" s="71" t="s">
        <v>167</v>
      </c>
      <c r="C272" s="64" t="s">
        <v>51</v>
      </c>
      <c r="D272" s="73">
        <v>1952</v>
      </c>
      <c r="E272" s="10"/>
      <c r="F272" s="11">
        <f t="shared" si="27"/>
        <v>0</v>
      </c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</row>
    <row r="273" spans="1:47" s="4" customFormat="1" ht="10.5" customHeight="1" x14ac:dyDescent="0.25">
      <c r="A273" s="12">
        <v>244</v>
      </c>
      <c r="B273" s="71" t="s">
        <v>168</v>
      </c>
      <c r="C273" s="64" t="s">
        <v>27</v>
      </c>
      <c r="D273" s="73">
        <v>8786</v>
      </c>
      <c r="E273" s="10"/>
      <c r="F273" s="11">
        <f t="shared" si="27"/>
        <v>0</v>
      </c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</row>
    <row r="274" spans="1:47" s="4" customFormat="1" ht="21" customHeight="1" x14ac:dyDescent="0.25">
      <c r="A274" s="12">
        <v>245</v>
      </c>
      <c r="B274" s="19" t="s">
        <v>147</v>
      </c>
      <c r="C274" s="64" t="s">
        <v>51</v>
      </c>
      <c r="D274" s="65">
        <v>180</v>
      </c>
      <c r="E274" s="10"/>
      <c r="F274" s="11">
        <f t="shared" si="27"/>
        <v>0</v>
      </c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</row>
    <row r="275" spans="1:47" s="4" customFormat="1" ht="21" customHeight="1" x14ac:dyDescent="0.25">
      <c r="A275" s="12">
        <v>246</v>
      </c>
      <c r="B275" s="19" t="s">
        <v>57</v>
      </c>
      <c r="C275" s="64" t="s">
        <v>27</v>
      </c>
      <c r="D275" s="74">
        <v>8035</v>
      </c>
      <c r="E275" s="10"/>
      <c r="F275" s="11">
        <f t="shared" si="27"/>
        <v>0</v>
      </c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</row>
    <row r="276" spans="1:47" s="4" customFormat="1" ht="21" customHeight="1" x14ac:dyDescent="0.25">
      <c r="A276" s="12">
        <v>247</v>
      </c>
      <c r="B276" s="30" t="s">
        <v>36</v>
      </c>
      <c r="C276" s="64" t="s">
        <v>51</v>
      </c>
      <c r="D276" s="73">
        <v>1655</v>
      </c>
      <c r="E276" s="10"/>
      <c r="F276" s="11">
        <f t="shared" si="27"/>
        <v>0</v>
      </c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</row>
    <row r="277" spans="1:47" s="4" customFormat="1" ht="21.6" customHeight="1" x14ac:dyDescent="0.25">
      <c r="A277" s="12">
        <v>248</v>
      </c>
      <c r="B277" s="18" t="s">
        <v>53</v>
      </c>
      <c r="C277" s="68" t="s">
        <v>51</v>
      </c>
      <c r="D277" s="65">
        <v>755</v>
      </c>
      <c r="E277" s="10"/>
      <c r="F277" s="11">
        <f t="shared" si="27"/>
        <v>0</v>
      </c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</row>
    <row r="278" spans="1:47" s="4" customFormat="1" ht="21" customHeight="1" x14ac:dyDescent="0.25">
      <c r="A278" s="12">
        <v>249</v>
      </c>
      <c r="B278" s="75" t="s">
        <v>169</v>
      </c>
      <c r="C278" s="68" t="s">
        <v>10</v>
      </c>
      <c r="D278" s="72">
        <v>1</v>
      </c>
      <c r="E278" s="10"/>
      <c r="F278" s="11">
        <f t="shared" si="27"/>
        <v>0</v>
      </c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</row>
    <row r="279" spans="1:47" s="4" customFormat="1" ht="21" customHeight="1" x14ac:dyDescent="0.25">
      <c r="A279" s="12">
        <v>250</v>
      </c>
      <c r="B279" s="51" t="s">
        <v>170</v>
      </c>
      <c r="C279" s="64" t="s">
        <v>51</v>
      </c>
      <c r="D279" s="65">
        <v>10</v>
      </c>
      <c r="E279" s="10"/>
      <c r="F279" s="11">
        <f t="shared" si="27"/>
        <v>0</v>
      </c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</row>
    <row r="280" spans="1:47" s="4" customFormat="1" ht="21" customHeight="1" x14ac:dyDescent="0.25">
      <c r="A280" s="12">
        <v>251</v>
      </c>
      <c r="B280" s="32" t="s">
        <v>39</v>
      </c>
      <c r="C280" s="76" t="s">
        <v>171</v>
      </c>
      <c r="D280" s="66">
        <v>40</v>
      </c>
      <c r="E280" s="10"/>
      <c r="F280" s="11">
        <f t="shared" si="27"/>
        <v>0</v>
      </c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</row>
    <row r="281" spans="1:47" s="4" customFormat="1" ht="21" customHeight="1" x14ac:dyDescent="0.25">
      <c r="A281" s="12">
        <v>252</v>
      </c>
      <c r="B281" s="44" t="s">
        <v>56</v>
      </c>
      <c r="C281" s="64" t="s">
        <v>51</v>
      </c>
      <c r="D281" s="65">
        <v>12</v>
      </c>
      <c r="E281" s="10"/>
      <c r="F281" s="11">
        <f t="shared" si="27"/>
        <v>0</v>
      </c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</row>
    <row r="282" spans="1:47" s="4" customFormat="1" ht="21" customHeight="1" x14ac:dyDescent="0.25">
      <c r="A282" s="12">
        <v>253</v>
      </c>
      <c r="B282" s="75" t="s">
        <v>172</v>
      </c>
      <c r="C282" s="68" t="s">
        <v>10</v>
      </c>
      <c r="D282" s="72">
        <v>9</v>
      </c>
      <c r="E282" s="10"/>
      <c r="F282" s="11">
        <f t="shared" si="27"/>
        <v>0</v>
      </c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</row>
    <row r="283" spans="1:47" s="4" customFormat="1" ht="21.6" customHeight="1" x14ac:dyDescent="0.25">
      <c r="A283" s="12">
        <v>254</v>
      </c>
      <c r="B283" s="51" t="s">
        <v>170</v>
      </c>
      <c r="C283" s="64" t="s">
        <v>51</v>
      </c>
      <c r="D283" s="65">
        <v>270</v>
      </c>
      <c r="E283" s="10"/>
      <c r="F283" s="11">
        <f t="shared" si="27"/>
        <v>0</v>
      </c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</row>
    <row r="284" spans="1:47" s="4" customFormat="1" ht="21" customHeight="1" x14ac:dyDescent="0.25">
      <c r="A284" s="12">
        <v>255</v>
      </c>
      <c r="B284" s="32" t="s">
        <v>39</v>
      </c>
      <c r="C284" s="76" t="s">
        <v>171</v>
      </c>
      <c r="D284" s="66">
        <v>900</v>
      </c>
      <c r="E284" s="10"/>
      <c r="F284" s="11">
        <f t="shared" si="27"/>
        <v>0</v>
      </c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</row>
    <row r="285" spans="1:47" s="4" customFormat="1" ht="21" customHeight="1" x14ac:dyDescent="0.25">
      <c r="A285" s="12">
        <v>256</v>
      </c>
      <c r="B285" s="44" t="s">
        <v>56</v>
      </c>
      <c r="C285" s="64" t="s">
        <v>51</v>
      </c>
      <c r="D285" s="65">
        <v>261</v>
      </c>
      <c r="E285" s="10"/>
      <c r="F285" s="11">
        <f t="shared" si="27"/>
        <v>0</v>
      </c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</row>
    <row r="286" spans="1:47" s="4" customFormat="1" ht="10.5" customHeight="1" x14ac:dyDescent="0.25">
      <c r="A286" s="12">
        <v>257</v>
      </c>
      <c r="B286" s="75" t="s">
        <v>173</v>
      </c>
      <c r="C286" s="68" t="s">
        <v>10</v>
      </c>
      <c r="D286" s="72">
        <v>1</v>
      </c>
      <c r="E286" s="10"/>
      <c r="F286" s="11">
        <f t="shared" si="27"/>
        <v>0</v>
      </c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</row>
    <row r="287" spans="1:47" s="4" customFormat="1" ht="21" customHeight="1" x14ac:dyDescent="0.25">
      <c r="A287" s="12">
        <v>258</v>
      </c>
      <c r="B287" s="32" t="s">
        <v>39</v>
      </c>
      <c r="C287" s="76" t="s">
        <v>171</v>
      </c>
      <c r="D287" s="66">
        <v>425</v>
      </c>
      <c r="E287" s="10"/>
      <c r="F287" s="11">
        <f t="shared" si="27"/>
        <v>0</v>
      </c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</row>
    <row r="288" spans="1:47" s="4" customFormat="1" ht="21" customHeight="1" x14ac:dyDescent="0.25">
      <c r="A288" s="12">
        <v>259</v>
      </c>
      <c r="B288" s="44" t="s">
        <v>54</v>
      </c>
      <c r="C288" s="64" t="s">
        <v>51</v>
      </c>
      <c r="D288" s="65">
        <v>86</v>
      </c>
      <c r="E288" s="10"/>
      <c r="F288" s="11">
        <f t="shared" si="27"/>
        <v>0</v>
      </c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</row>
    <row r="289" spans="1:47" s="4" customFormat="1" ht="21" customHeight="1" x14ac:dyDescent="0.25">
      <c r="A289" s="12">
        <v>260</v>
      </c>
      <c r="B289" s="44" t="s">
        <v>37</v>
      </c>
      <c r="C289" s="64" t="s">
        <v>51</v>
      </c>
      <c r="D289" s="65">
        <v>42</v>
      </c>
      <c r="E289" s="10"/>
      <c r="F289" s="11">
        <f t="shared" si="27"/>
        <v>0</v>
      </c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</row>
    <row r="290" spans="1:47" s="4" customFormat="1" ht="21.6" customHeight="1" x14ac:dyDescent="0.25">
      <c r="A290" s="12">
        <v>261</v>
      </c>
      <c r="B290" s="31" t="s">
        <v>82</v>
      </c>
      <c r="C290" s="50" t="s">
        <v>10</v>
      </c>
      <c r="D290" s="49">
        <v>1</v>
      </c>
      <c r="E290" s="10"/>
      <c r="F290" s="11">
        <f t="shared" si="27"/>
        <v>0</v>
      </c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</row>
    <row r="291" spans="1:47" s="4" customFormat="1" ht="10.5" customHeight="1" x14ac:dyDescent="0.25">
      <c r="A291" s="12">
        <v>262</v>
      </c>
      <c r="B291" s="63" t="s">
        <v>152</v>
      </c>
      <c r="C291" s="64" t="s">
        <v>10</v>
      </c>
      <c r="D291" s="65">
        <v>1</v>
      </c>
      <c r="E291" s="10"/>
      <c r="F291" s="11">
        <f t="shared" si="27"/>
        <v>0</v>
      </c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</row>
    <row r="292" spans="1:47" s="4" customFormat="1" ht="31.5" customHeight="1" x14ac:dyDescent="0.25">
      <c r="A292" s="12">
        <v>263</v>
      </c>
      <c r="B292" s="63" t="s">
        <v>153</v>
      </c>
      <c r="C292" s="64" t="s">
        <v>51</v>
      </c>
      <c r="D292" s="65">
        <v>173</v>
      </c>
      <c r="E292" s="10"/>
      <c r="F292" s="11">
        <f t="shared" si="27"/>
        <v>0</v>
      </c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</row>
    <row r="293" spans="1:47" s="4" customFormat="1" ht="10.5" customHeight="1" x14ac:dyDescent="0.25">
      <c r="A293" s="12">
        <v>264</v>
      </c>
      <c r="B293" s="63" t="s">
        <v>154</v>
      </c>
      <c r="C293" s="64" t="s">
        <v>11</v>
      </c>
      <c r="D293" s="65">
        <v>41</v>
      </c>
      <c r="E293" s="10"/>
      <c r="F293" s="11">
        <f t="shared" si="27"/>
        <v>0</v>
      </c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</row>
    <row r="294" spans="1:47" s="4" customFormat="1" ht="21" customHeight="1" x14ac:dyDescent="0.25">
      <c r="A294" s="12">
        <v>265</v>
      </c>
      <c r="B294" s="51" t="s">
        <v>123</v>
      </c>
      <c r="C294" s="64" t="s">
        <v>51</v>
      </c>
      <c r="D294" s="65">
        <v>5</v>
      </c>
      <c r="E294" s="10"/>
      <c r="F294" s="11">
        <f t="shared" si="27"/>
        <v>0</v>
      </c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</row>
    <row r="295" spans="1:47" s="4" customFormat="1" ht="21" customHeight="1" x14ac:dyDescent="0.25">
      <c r="A295" s="12">
        <v>266</v>
      </c>
      <c r="B295" s="44" t="s">
        <v>124</v>
      </c>
      <c r="C295" s="64" t="s">
        <v>27</v>
      </c>
      <c r="D295" s="65">
        <v>173</v>
      </c>
      <c r="E295" s="10"/>
      <c r="F295" s="11">
        <f t="shared" si="27"/>
        <v>0</v>
      </c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</row>
    <row r="296" spans="1:47" s="4" customFormat="1" ht="10.5" customHeight="1" x14ac:dyDescent="0.25">
      <c r="A296" s="12">
        <v>267</v>
      </c>
      <c r="B296" s="63" t="s">
        <v>155</v>
      </c>
      <c r="C296" s="64" t="s">
        <v>27</v>
      </c>
      <c r="D296" s="65">
        <v>285</v>
      </c>
      <c r="E296" s="10"/>
      <c r="F296" s="11">
        <f t="shared" si="27"/>
        <v>0</v>
      </c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</row>
    <row r="297" spans="1:47" s="4" customFormat="1" ht="21" customHeight="1" x14ac:dyDescent="0.25">
      <c r="A297" s="12">
        <v>268</v>
      </c>
      <c r="B297" s="32" t="s">
        <v>39</v>
      </c>
      <c r="C297" s="25" t="s">
        <v>27</v>
      </c>
      <c r="D297" s="66">
        <v>279</v>
      </c>
      <c r="E297" s="10"/>
      <c r="F297" s="11">
        <f t="shared" si="27"/>
        <v>0</v>
      </c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</row>
    <row r="298" spans="1:47" s="4" customFormat="1" ht="10.5" customHeight="1" x14ac:dyDescent="0.25">
      <c r="A298" s="12">
        <v>269</v>
      </c>
      <c r="B298" s="63" t="s">
        <v>126</v>
      </c>
      <c r="C298" s="25" t="s">
        <v>27</v>
      </c>
      <c r="D298" s="66">
        <v>8</v>
      </c>
      <c r="E298" s="10"/>
      <c r="F298" s="11">
        <f t="shared" si="27"/>
        <v>0</v>
      </c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</row>
    <row r="299" spans="1:47" s="4" customFormat="1" ht="21" customHeight="1" x14ac:dyDescent="0.25">
      <c r="A299" s="12">
        <v>270</v>
      </c>
      <c r="B299" s="43" t="s">
        <v>127</v>
      </c>
      <c r="C299" s="25" t="s">
        <v>27</v>
      </c>
      <c r="D299" s="66">
        <v>160</v>
      </c>
      <c r="E299" s="10"/>
      <c r="F299" s="11">
        <f t="shared" si="27"/>
        <v>0</v>
      </c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</row>
    <row r="300" spans="1:47" s="4" customFormat="1" ht="21" customHeight="1" x14ac:dyDescent="0.25">
      <c r="A300" s="12">
        <v>271</v>
      </c>
      <c r="B300" s="44" t="s">
        <v>37</v>
      </c>
      <c r="C300" s="25" t="s">
        <v>27</v>
      </c>
      <c r="D300" s="66">
        <v>80</v>
      </c>
      <c r="E300" s="10"/>
      <c r="F300" s="11">
        <f t="shared" si="27"/>
        <v>0</v>
      </c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</row>
    <row r="301" spans="1:47" s="4" customFormat="1" ht="10.5" customHeight="1" x14ac:dyDescent="0.25">
      <c r="A301" s="12">
        <v>272</v>
      </c>
      <c r="B301" s="63" t="s">
        <v>156</v>
      </c>
      <c r="C301" s="64" t="s">
        <v>11</v>
      </c>
      <c r="D301" s="65">
        <v>25</v>
      </c>
      <c r="E301" s="10"/>
      <c r="F301" s="11">
        <f t="shared" ref="F301:F310" si="28">SUM(D301*E301)</f>
        <v>0</v>
      </c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</row>
    <row r="302" spans="1:47" s="4" customFormat="1" ht="10.5" customHeight="1" x14ac:dyDescent="0.25">
      <c r="A302" s="12">
        <v>273</v>
      </c>
      <c r="B302" s="63" t="s">
        <v>157</v>
      </c>
      <c r="C302" s="64" t="s">
        <v>11</v>
      </c>
      <c r="D302" s="65">
        <v>25</v>
      </c>
      <c r="E302" s="10"/>
      <c r="F302" s="11">
        <f t="shared" si="28"/>
        <v>0</v>
      </c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</row>
    <row r="303" spans="1:47" s="4" customFormat="1" ht="21" customHeight="1" x14ac:dyDescent="0.25">
      <c r="A303" s="12">
        <v>274</v>
      </c>
      <c r="B303" s="52" t="s">
        <v>130</v>
      </c>
      <c r="C303" s="25" t="s">
        <v>27</v>
      </c>
      <c r="D303" s="66">
        <v>141</v>
      </c>
      <c r="E303" s="10"/>
      <c r="F303" s="11">
        <f t="shared" si="28"/>
        <v>0</v>
      </c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</row>
    <row r="304" spans="1:47" s="4" customFormat="1" ht="21" customHeight="1" x14ac:dyDescent="0.25">
      <c r="A304" s="12">
        <v>275</v>
      </c>
      <c r="B304" s="44" t="s">
        <v>131</v>
      </c>
      <c r="C304" s="25" t="s">
        <v>27</v>
      </c>
      <c r="D304" s="66">
        <v>48</v>
      </c>
      <c r="E304" s="10"/>
      <c r="F304" s="11">
        <f t="shared" si="28"/>
        <v>0</v>
      </c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</row>
    <row r="305" spans="1:195" s="4" customFormat="1" ht="10.5" customHeight="1" x14ac:dyDescent="0.25">
      <c r="A305" s="12">
        <v>276</v>
      </c>
      <c r="B305" s="67" t="s">
        <v>158</v>
      </c>
      <c r="C305" s="68" t="s">
        <v>10</v>
      </c>
      <c r="D305" s="65">
        <v>1</v>
      </c>
      <c r="E305" s="10"/>
      <c r="F305" s="11">
        <f t="shared" si="28"/>
        <v>0</v>
      </c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</row>
    <row r="306" spans="1:195" s="4" customFormat="1" ht="21" customHeight="1" x14ac:dyDescent="0.25">
      <c r="A306" s="12">
        <v>277</v>
      </c>
      <c r="B306" s="67" t="s">
        <v>159</v>
      </c>
      <c r="C306" s="68" t="s">
        <v>11</v>
      </c>
      <c r="D306" s="65">
        <v>20</v>
      </c>
      <c r="E306" s="10"/>
      <c r="F306" s="11">
        <f t="shared" si="28"/>
        <v>0</v>
      </c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</row>
    <row r="307" spans="1:195" s="4" customFormat="1" ht="10.5" customHeight="1" x14ac:dyDescent="0.25">
      <c r="A307" s="12">
        <v>278</v>
      </c>
      <c r="B307" s="67" t="s">
        <v>160</v>
      </c>
      <c r="C307" s="69" t="s">
        <v>27</v>
      </c>
      <c r="D307" s="66">
        <v>115</v>
      </c>
      <c r="E307" s="10"/>
      <c r="F307" s="11">
        <f t="shared" si="28"/>
        <v>0</v>
      </c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</row>
    <row r="308" spans="1:195" s="4" customFormat="1" ht="21.6" customHeight="1" x14ac:dyDescent="0.25">
      <c r="A308" s="12">
        <v>279</v>
      </c>
      <c r="B308" s="19" t="s">
        <v>16</v>
      </c>
      <c r="C308" s="39" t="s">
        <v>17</v>
      </c>
      <c r="D308" s="22">
        <v>2</v>
      </c>
      <c r="E308" s="10"/>
      <c r="F308" s="11">
        <f t="shared" si="28"/>
        <v>0</v>
      </c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</row>
    <row r="309" spans="1:195" s="4" customFormat="1" ht="10.5" customHeight="1" x14ac:dyDescent="0.25">
      <c r="A309" s="12">
        <v>280</v>
      </c>
      <c r="B309" s="20" t="s">
        <v>46</v>
      </c>
      <c r="C309" s="21" t="s">
        <v>17</v>
      </c>
      <c r="D309" s="22">
        <v>2</v>
      </c>
      <c r="E309" s="10"/>
      <c r="F309" s="11">
        <f t="shared" si="28"/>
        <v>0</v>
      </c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</row>
    <row r="310" spans="1:195" s="4" customFormat="1" ht="10.95" customHeight="1" x14ac:dyDescent="0.25">
      <c r="A310" s="12">
        <v>281</v>
      </c>
      <c r="B310" s="20" t="s">
        <v>81</v>
      </c>
      <c r="C310" s="21" t="s">
        <v>17</v>
      </c>
      <c r="D310" s="22">
        <v>2</v>
      </c>
      <c r="E310" s="10"/>
      <c r="F310" s="11">
        <f t="shared" si="28"/>
        <v>0</v>
      </c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</row>
    <row r="311" spans="1:195" s="24" customFormat="1" ht="12.6" customHeight="1" x14ac:dyDescent="0.25">
      <c r="A311" s="86" t="s">
        <v>13</v>
      </c>
      <c r="B311" s="87"/>
      <c r="C311" s="87"/>
      <c r="D311" s="87"/>
      <c r="E311" s="87"/>
      <c r="F311" s="88"/>
      <c r="G311" s="23"/>
      <c r="H311" s="23"/>
    </row>
    <row r="312" spans="1:195" s="24" customFormat="1" ht="10.95" customHeight="1" x14ac:dyDescent="0.25">
      <c r="A312" s="12">
        <v>282</v>
      </c>
      <c r="B312" s="19" t="s">
        <v>18</v>
      </c>
      <c r="C312" s="25" t="s">
        <v>14</v>
      </c>
      <c r="D312" s="26">
        <v>3</v>
      </c>
      <c r="E312" s="27"/>
      <c r="F312" s="11">
        <f t="shared" ref="F312:F313" si="29">SUM(D312*E312)</f>
        <v>0</v>
      </c>
      <c r="G312" s="23"/>
      <c r="H312" s="23"/>
    </row>
    <row r="313" spans="1:195" s="24" customFormat="1" ht="10.95" customHeight="1" x14ac:dyDescent="0.25">
      <c r="A313" s="12">
        <v>283</v>
      </c>
      <c r="B313" s="19" t="s">
        <v>19</v>
      </c>
      <c r="C313" s="25" t="s">
        <v>15</v>
      </c>
      <c r="D313" s="38">
        <v>0.67</v>
      </c>
      <c r="E313" s="27"/>
      <c r="F313" s="11">
        <f t="shared" si="29"/>
        <v>0</v>
      </c>
      <c r="G313" s="23"/>
    </row>
    <row r="314" spans="1:195" s="4" customFormat="1" ht="12.6" customHeight="1" thickBot="1" x14ac:dyDescent="0.3">
      <c r="A314" s="89" t="s">
        <v>80</v>
      </c>
      <c r="B314" s="90"/>
      <c r="C314" s="90"/>
      <c r="D314" s="90"/>
      <c r="E314" s="91"/>
      <c r="F314" s="40">
        <f>SUM(F262:F313)</f>
        <v>0</v>
      </c>
      <c r="G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</row>
    <row r="315" spans="1:195" ht="24" customHeight="1" thickBot="1" x14ac:dyDescent="0.3">
      <c r="A315" s="8"/>
      <c r="C315" s="106" t="s">
        <v>1</v>
      </c>
      <c r="D315" s="107"/>
      <c r="E315" s="109">
        <f>F95+F55+F193+F154+F113+F260+F234+F314</f>
        <v>0</v>
      </c>
      <c r="F315" s="110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  <c r="FU315" s="15"/>
      <c r="FV315" s="15"/>
      <c r="FW315" s="15"/>
      <c r="FX315" s="15"/>
      <c r="FY315" s="15"/>
      <c r="FZ315" s="15"/>
      <c r="GA315" s="15"/>
      <c r="GB315" s="15"/>
      <c r="GC315" s="15"/>
      <c r="GD315" s="15"/>
      <c r="GE315" s="15"/>
      <c r="GF315" s="15"/>
      <c r="GG315" s="15"/>
      <c r="GH315" s="15"/>
      <c r="GI315" s="15"/>
      <c r="GJ315" s="15"/>
      <c r="GK315" s="15"/>
      <c r="GL315" s="15"/>
      <c r="GM315" s="15"/>
    </row>
    <row r="316" spans="1:195" s="15" customFormat="1" ht="12.75" customHeight="1" x14ac:dyDescent="0.25">
      <c r="A316" s="108" t="s">
        <v>7</v>
      </c>
      <c r="B316" s="108"/>
      <c r="C316" s="108"/>
      <c r="D316" s="108"/>
      <c r="E316" s="108"/>
      <c r="F316" s="108"/>
    </row>
    <row r="317" spans="1:195" s="15" customFormat="1" ht="12.75" customHeight="1" x14ac:dyDescent="0.25">
      <c r="A317" s="108" t="s">
        <v>20</v>
      </c>
      <c r="B317" s="108"/>
      <c r="C317" s="108"/>
      <c r="D317" s="108"/>
      <c r="E317" s="108"/>
      <c r="F317" s="108"/>
    </row>
    <row r="318" spans="1:195" s="15" customFormat="1" ht="12.75" customHeight="1" x14ac:dyDescent="0.25">
      <c r="A318" s="108" t="s">
        <v>8</v>
      </c>
      <c r="B318" s="108"/>
      <c r="C318" s="108"/>
      <c r="D318" s="108"/>
      <c r="E318" s="108"/>
      <c r="F318" s="108"/>
    </row>
    <row r="319" spans="1:195" s="15" customFormat="1" ht="12.75" customHeight="1" x14ac:dyDescent="0.25">
      <c r="A319" s="3"/>
      <c r="B319" s="108" t="s">
        <v>9</v>
      </c>
      <c r="C319" s="108"/>
      <c r="D319" s="108"/>
      <c r="E319" s="108"/>
      <c r="F319" s="108"/>
    </row>
    <row r="320" spans="1:195" s="15" customFormat="1" ht="12.75" customHeight="1" x14ac:dyDescent="0.25">
      <c r="A320" s="108" t="s">
        <v>21</v>
      </c>
      <c r="B320" s="108"/>
      <c r="C320" s="108"/>
      <c r="D320" s="108"/>
      <c r="E320" s="108"/>
      <c r="F320" s="108"/>
    </row>
    <row r="321" spans="1:195" s="15" customFormat="1" ht="12.75" customHeight="1" x14ac:dyDescent="0.25">
      <c r="A321" s="108" t="s">
        <v>22</v>
      </c>
      <c r="B321" s="108"/>
      <c r="C321" s="108"/>
      <c r="D321" s="108"/>
      <c r="E321" s="108"/>
      <c r="F321" s="108"/>
    </row>
    <row r="322" spans="1:195" s="15" customFormat="1" ht="12.75" customHeight="1" x14ac:dyDescent="0.25">
      <c r="A322" s="108" t="s">
        <v>32</v>
      </c>
      <c r="B322" s="108"/>
      <c r="C322" s="108"/>
      <c r="D322" s="108"/>
      <c r="E322" s="108"/>
      <c r="F322" s="108"/>
    </row>
    <row r="323" spans="1:195" s="15" customFormat="1" ht="12.75" customHeight="1" x14ac:dyDescent="0.25">
      <c r="A323" s="3"/>
      <c r="B323" s="108" t="s">
        <v>33</v>
      </c>
      <c r="C323" s="108"/>
      <c r="D323" s="108"/>
      <c r="E323" s="108"/>
      <c r="F323" s="108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</row>
    <row r="324" spans="1:195" s="15" customFormat="1" ht="12.75" customHeight="1" x14ac:dyDescent="0.25">
      <c r="A324" s="3"/>
      <c r="B324" s="28" t="s">
        <v>28</v>
      </c>
      <c r="C324" s="28"/>
      <c r="D324" s="28"/>
      <c r="E324" s="28"/>
      <c r="F324" s="28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</row>
    <row r="325" spans="1:195" s="15" customFormat="1" x14ac:dyDescent="0.25">
      <c r="A325" s="108" t="s">
        <v>23</v>
      </c>
      <c r="B325" s="108"/>
      <c r="C325" s="108"/>
      <c r="D325" s="108"/>
      <c r="E325" s="108"/>
      <c r="F325" s="108"/>
    </row>
    <row r="326" spans="1:195" s="15" customFormat="1" x14ac:dyDescent="0.25">
      <c r="A326" s="3"/>
      <c r="B326" s="108" t="s">
        <v>24</v>
      </c>
      <c r="C326" s="108"/>
      <c r="D326" s="108"/>
      <c r="E326" s="108"/>
      <c r="F326" s="108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</row>
    <row r="327" spans="1:195" s="15" customFormat="1" x14ac:dyDescent="0.25">
      <c r="A327" s="3"/>
      <c r="B327" s="108" t="s">
        <v>25</v>
      </c>
      <c r="C327" s="108"/>
      <c r="D327" s="108"/>
      <c r="E327" s="108"/>
      <c r="F327" s="108"/>
    </row>
  </sheetData>
  <mergeCells count="44">
    <mergeCell ref="A316:F316"/>
    <mergeCell ref="A320:F320"/>
    <mergeCell ref="B326:F326"/>
    <mergeCell ref="B319:F319"/>
    <mergeCell ref="A318:F318"/>
    <mergeCell ref="A317:F317"/>
    <mergeCell ref="B327:F327"/>
    <mergeCell ref="A321:F321"/>
    <mergeCell ref="A325:F325"/>
    <mergeCell ref="B323:F323"/>
    <mergeCell ref="A322:F322"/>
    <mergeCell ref="A96:F96"/>
    <mergeCell ref="A110:F110"/>
    <mergeCell ref="A113:E113"/>
    <mergeCell ref="A114:F114"/>
    <mergeCell ref="A151:F151"/>
    <mergeCell ref="A154:E154"/>
    <mergeCell ref="A155:F155"/>
    <mergeCell ref="A190:F190"/>
    <mergeCell ref="A193:E193"/>
    <mergeCell ref="C315:D315"/>
    <mergeCell ref="E315:F315"/>
    <mergeCell ref="A194:F194"/>
    <mergeCell ref="A231:F231"/>
    <mergeCell ref="A234:E234"/>
    <mergeCell ref="A235:F235"/>
    <mergeCell ref="A257:F257"/>
    <mergeCell ref="A260:E260"/>
    <mergeCell ref="A261:F261"/>
    <mergeCell ref="A311:F311"/>
    <mergeCell ref="A314:E314"/>
    <mergeCell ref="A1:F1"/>
    <mergeCell ref="A5:A7"/>
    <mergeCell ref="B5:B7"/>
    <mergeCell ref="C5:C7"/>
    <mergeCell ref="D5:D6"/>
    <mergeCell ref="E5:E7"/>
    <mergeCell ref="F5:F7"/>
    <mergeCell ref="A8:F8"/>
    <mergeCell ref="A55:E55"/>
    <mergeCell ref="A56:F56"/>
    <mergeCell ref="A92:F92"/>
    <mergeCell ref="A95:E95"/>
    <mergeCell ref="A51:F51"/>
  </mergeCells>
  <phoneticPr fontId="2" type="noConversion"/>
  <conditionalFormatting sqref="A51">
    <cfRule type="cellIs" dxfId="47" priority="160" stopIfTrue="1" operator="equal">
      <formula>0</formula>
    </cfRule>
  </conditionalFormatting>
  <conditionalFormatting sqref="A92">
    <cfRule type="cellIs" dxfId="46" priority="96" stopIfTrue="1" operator="equal">
      <formula>0</formula>
    </cfRule>
  </conditionalFormatting>
  <conditionalFormatting sqref="A110">
    <cfRule type="cellIs" dxfId="45" priority="89" stopIfTrue="1" operator="equal">
      <formula>0</formula>
    </cfRule>
  </conditionalFormatting>
  <conditionalFormatting sqref="A151">
    <cfRule type="cellIs" dxfId="44" priority="75" stopIfTrue="1" operator="equal">
      <formula>0</formula>
    </cfRule>
  </conditionalFormatting>
  <conditionalFormatting sqref="A190">
    <cfRule type="cellIs" dxfId="43" priority="74" stopIfTrue="1" operator="equal">
      <formula>0</formula>
    </cfRule>
  </conditionalFormatting>
  <conditionalFormatting sqref="A231">
    <cfRule type="cellIs" dxfId="42" priority="55" stopIfTrue="1" operator="equal">
      <formula>0</formula>
    </cfRule>
  </conditionalFormatting>
  <conditionalFormatting sqref="A257">
    <cfRule type="cellIs" dxfId="41" priority="54" stopIfTrue="1" operator="equal">
      <formula>0</formula>
    </cfRule>
  </conditionalFormatting>
  <conditionalFormatting sqref="A311">
    <cfRule type="cellIs" dxfId="40" priority="47" stopIfTrue="1" operator="equal">
      <formula>0</formula>
    </cfRule>
  </conditionalFormatting>
  <conditionalFormatting sqref="B64">
    <cfRule type="cellIs" dxfId="39" priority="30" stopIfTrue="1" operator="equal">
      <formula>0</formula>
    </cfRule>
  </conditionalFormatting>
  <conditionalFormatting sqref="B67">
    <cfRule type="expression" dxfId="38" priority="29">
      <formula>CellHasFormula</formula>
    </cfRule>
  </conditionalFormatting>
  <conditionalFormatting sqref="B71">
    <cfRule type="expression" dxfId="37" priority="28">
      <formula>CellHasFormula</formula>
    </cfRule>
  </conditionalFormatting>
  <conditionalFormatting sqref="B77:B78">
    <cfRule type="expression" dxfId="36" priority="39">
      <formula>CellHasFormula</formula>
    </cfRule>
  </conditionalFormatting>
  <conditionalFormatting sqref="B101">
    <cfRule type="cellIs" dxfId="35" priority="26" stopIfTrue="1" operator="equal">
      <formula>0</formula>
    </cfRule>
  </conditionalFormatting>
  <conditionalFormatting sqref="B104">
    <cfRule type="expression" dxfId="34" priority="25">
      <formula>CellHasFormula</formula>
    </cfRule>
  </conditionalFormatting>
  <conditionalFormatting sqref="B108">
    <cfRule type="expression" dxfId="33" priority="24">
      <formula>CellHasFormula</formula>
    </cfRule>
  </conditionalFormatting>
  <conditionalFormatting sqref="B120">
    <cfRule type="cellIs" dxfId="32" priority="22" stopIfTrue="1" operator="equal">
      <formula>0</formula>
    </cfRule>
  </conditionalFormatting>
  <conditionalFormatting sqref="B123">
    <cfRule type="expression" dxfId="31" priority="20">
      <formula>CellHasFormula</formula>
    </cfRule>
  </conditionalFormatting>
  <conditionalFormatting sqref="B128">
    <cfRule type="expression" dxfId="30" priority="21">
      <formula>CellHasFormula</formula>
    </cfRule>
  </conditionalFormatting>
  <conditionalFormatting sqref="B136:B137">
    <cfRule type="expression" dxfId="29" priority="36">
      <formula>CellHasFormula</formula>
    </cfRule>
  </conditionalFormatting>
  <conditionalFormatting sqref="B162">
    <cfRule type="cellIs" dxfId="28" priority="18" stopIfTrue="1" operator="equal">
      <formula>0</formula>
    </cfRule>
  </conditionalFormatting>
  <conditionalFormatting sqref="B165">
    <cfRule type="expression" dxfId="27" priority="17">
      <formula>CellHasFormula</formula>
    </cfRule>
  </conditionalFormatting>
  <conditionalFormatting sqref="B169">
    <cfRule type="expression" dxfId="26" priority="16">
      <formula>CellHasFormula</formula>
    </cfRule>
  </conditionalFormatting>
  <conditionalFormatting sqref="B175:B176">
    <cfRule type="expression" dxfId="25" priority="34">
      <formula>CellHasFormula</formula>
    </cfRule>
  </conditionalFormatting>
  <conditionalFormatting sqref="B201">
    <cfRule type="cellIs" dxfId="24" priority="12" stopIfTrue="1" operator="equal">
      <formula>0</formula>
    </cfRule>
  </conditionalFormatting>
  <conditionalFormatting sqref="B205">
    <cfRule type="expression" dxfId="23" priority="13">
      <formula>CellHasFormula</formula>
    </cfRule>
  </conditionalFormatting>
  <conditionalFormatting sqref="B208">
    <cfRule type="expression" dxfId="22" priority="14">
      <formula>CellHasFormula</formula>
    </cfRule>
  </conditionalFormatting>
  <conditionalFormatting sqref="B216:B217">
    <cfRule type="expression" dxfId="21" priority="32">
      <formula>CellHasFormula</formula>
    </cfRule>
  </conditionalFormatting>
  <conditionalFormatting sqref="B242">
    <cfRule type="cellIs" dxfId="20" priority="7" stopIfTrue="1" operator="equal">
      <formula>0</formula>
    </cfRule>
  </conditionalFormatting>
  <conditionalFormatting sqref="B245">
    <cfRule type="expression" dxfId="19" priority="8">
      <formula>CellHasFormula</formula>
    </cfRule>
  </conditionalFormatting>
  <conditionalFormatting sqref="B248">
    <cfRule type="expression" dxfId="18" priority="9">
      <formula>CellHasFormula</formula>
    </cfRule>
  </conditionalFormatting>
  <conditionalFormatting sqref="B252">
    <cfRule type="expression" dxfId="17" priority="10">
      <formula>CellHasFormula</formula>
    </cfRule>
  </conditionalFormatting>
  <conditionalFormatting sqref="B268:B269">
    <cfRule type="cellIs" dxfId="16" priority="5" stopIfTrue="1" operator="equal">
      <formula>0</formula>
    </cfRule>
  </conditionalFormatting>
  <conditionalFormatting sqref="B277">
    <cfRule type="cellIs" dxfId="15" priority="4" stopIfTrue="1" operator="equal">
      <formula>0</formula>
    </cfRule>
  </conditionalFormatting>
  <conditionalFormatting sqref="B281">
    <cfRule type="expression" dxfId="14" priority="1">
      <formula>CellHasFormula</formula>
    </cfRule>
  </conditionalFormatting>
  <conditionalFormatting sqref="B285">
    <cfRule type="expression" dxfId="13" priority="2">
      <formula>CellHasFormula</formula>
    </cfRule>
  </conditionalFormatting>
  <conditionalFormatting sqref="B288">
    <cfRule type="expression" dxfId="12" priority="3">
      <formula>CellHasFormula</formula>
    </cfRule>
  </conditionalFormatting>
  <conditionalFormatting sqref="B295">
    <cfRule type="expression" dxfId="11" priority="6">
      <formula>CellHasFormula</formula>
    </cfRule>
  </conditionalFormatting>
  <conditionalFormatting sqref="B10:D15 C16:D22 B23:D29 C30:D30 B31:D43 C44:D44 B45:D50">
    <cfRule type="cellIs" dxfId="10" priority="41" stopIfTrue="1" operator="equal">
      <formula>0</formula>
    </cfRule>
  </conditionalFormatting>
  <conditionalFormatting sqref="C57:D59 D60:D64 C61:C64 C65:D72">
    <cfRule type="cellIs" dxfId="9" priority="31" stopIfTrue="1" operator="equal">
      <formula>0</formula>
    </cfRule>
  </conditionalFormatting>
  <conditionalFormatting sqref="C74:D88">
    <cfRule type="cellIs" dxfId="8" priority="38" stopIfTrue="1" operator="equal">
      <formula>0</formula>
    </cfRule>
  </conditionalFormatting>
  <conditionalFormatting sqref="C97:D109">
    <cfRule type="cellIs" dxfId="7" priority="27" stopIfTrue="1" operator="equal">
      <formula>0</formula>
    </cfRule>
  </conditionalFormatting>
  <conditionalFormatting sqref="C115:D131">
    <cfRule type="cellIs" dxfId="6" priority="23" stopIfTrue="1" operator="equal">
      <formula>0</formula>
    </cfRule>
  </conditionalFormatting>
  <conditionalFormatting sqref="C133:D147">
    <cfRule type="cellIs" dxfId="5" priority="37" stopIfTrue="1" operator="equal">
      <formula>0</formula>
    </cfRule>
  </conditionalFormatting>
  <conditionalFormatting sqref="C156:D170">
    <cfRule type="cellIs" dxfId="4" priority="19" stopIfTrue="1" operator="equal">
      <formula>0</formula>
    </cfRule>
  </conditionalFormatting>
  <conditionalFormatting sqref="C172:D186">
    <cfRule type="cellIs" dxfId="3" priority="35" stopIfTrue="1" operator="equal">
      <formula>0</formula>
    </cfRule>
  </conditionalFormatting>
  <conditionalFormatting sqref="C195:D209">
    <cfRule type="cellIs" dxfId="2" priority="15" stopIfTrue="1" operator="equal">
      <formula>0</formula>
    </cfRule>
  </conditionalFormatting>
  <conditionalFormatting sqref="C211:D227">
    <cfRule type="cellIs" dxfId="1" priority="33" stopIfTrue="1" operator="equal">
      <formula>0</formula>
    </cfRule>
  </conditionalFormatting>
  <conditionalFormatting sqref="C236:D253">
    <cfRule type="cellIs" dxfId="0" priority="11" stopIfTrue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Helbe Peiker</cp:lastModifiedBy>
  <cp:lastPrinted>2021-12-02T07:42:39Z</cp:lastPrinted>
  <dcterms:created xsi:type="dcterms:W3CDTF">2011-04-14T10:56:35Z</dcterms:created>
  <dcterms:modified xsi:type="dcterms:W3CDTF">2026-02-16T09:47:29Z</dcterms:modified>
</cp:coreProperties>
</file>